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C:\Users\Cesar.Salazar\Downloads\"/>
    </mc:Choice>
  </mc:AlternateContent>
  <xr:revisionPtr revIDLastSave="149" documentId="13_ncr:1_{108C8703-B093-4C81-8D8B-95CC2DC1E91B}" xr6:coauthVersionLast="47" xr6:coauthVersionMax="47" xr10:uidLastSave="{A1C934BF-1A24-4497-8A1A-3C5414CEF7B8}"/>
  <bookViews>
    <workbookView xWindow="-120" yWindow="-120" windowWidth="29040" windowHeight="15840" xr2:uid="{437E1ACD-D254-4AC0-AB3B-8CF1B27F1A09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" l="1"/>
  <c r="G37" i="1"/>
  <c r="G38" i="1"/>
  <c r="G39" i="1"/>
  <c r="G40" i="1"/>
  <c r="G30" i="1"/>
  <c r="G31" i="1"/>
  <c r="G32" i="1"/>
  <c r="G33" i="1"/>
  <c r="G34" i="1"/>
  <c r="G35" i="1"/>
  <c r="G29" i="1"/>
  <c r="G26" i="1"/>
  <c r="G27" i="1"/>
  <c r="G28" i="1"/>
  <c r="G25" i="1"/>
  <c r="G24" i="1"/>
  <c r="G23" i="1"/>
  <c r="G22" i="1"/>
  <c r="G19" i="1"/>
  <c r="G13" i="1"/>
  <c r="G14" i="1"/>
  <c r="G15" i="1"/>
  <c r="G16" i="1"/>
  <c r="G17" i="1"/>
  <c r="G18" i="1"/>
  <c r="G6" i="1"/>
  <c r="G7" i="1"/>
  <c r="G8" i="1"/>
  <c r="G9" i="1"/>
  <c r="G10" i="1"/>
  <c r="G11" i="1"/>
  <c r="G12" i="1"/>
  <c r="G5" i="1"/>
  <c r="G41" i="1" s="1"/>
  <c r="D41" i="1"/>
  <c r="F41" i="1"/>
  <c r="E41" i="1"/>
</calcChain>
</file>

<file path=xl/sharedStrings.xml><?xml version="1.0" encoding="utf-8"?>
<sst xmlns="http://schemas.openxmlformats.org/spreadsheetml/2006/main" count="317" uniqueCount="181">
  <si>
    <t>ANEXO ENTREGA DE REFRIGERIOS</t>
  </si>
  <si>
    <t>REGIONAL</t>
  </si>
  <si>
    <t>MUNICIPIO</t>
  </si>
  <si>
    <t>NOMBRE DEL EVENTO</t>
  </si>
  <si>
    <t xml:space="preserve"> REFRIGERIO TIPO A (6 A 11 MESES)</t>
  </si>
  <si>
    <t>REFRIGERIO TIPO B (1 A 5 AÑOS)</t>
  </si>
  <si>
    <t>REFRIGERIO TIPO C (MAYORES A 6 AÑOS Y ADULTOS)</t>
  </si>
  <si>
    <t>NUMERO TOTAL DE PARTICIPANTES</t>
  </si>
  <si>
    <t>FECHA DEL EVENTO</t>
  </si>
  <si>
    <t>HORA INICIAL</t>
  </si>
  <si>
    <t>HORA FINAL</t>
  </si>
  <si>
    <t>DIRECCION DEL EVENTO</t>
  </si>
  <si>
    <t xml:space="preserve">NOMBRE DEL ENLACE DEL EVENTO </t>
  </si>
  <si>
    <t>CORREO ELECTRONICO</t>
  </si>
  <si>
    <t>CELULAR (colocar dos numeros)</t>
  </si>
  <si>
    <t>PROFESIONAL UTFC</t>
  </si>
  <si>
    <t>VICHADA</t>
  </si>
  <si>
    <t>CUMARIBO</t>
  </si>
  <si>
    <t>Circulo Generativo</t>
  </si>
  <si>
    <t>Taro Taro</t>
  </si>
  <si>
    <t>JUAN DAVID GONZALEZ RODRIGUEZ</t>
  </si>
  <si>
    <t xml:space="preserve">Juand.gonzalez@Iicbf.gov.co </t>
  </si>
  <si>
    <t>OK ACTA</t>
  </si>
  <si>
    <t>PUERTO CARREÑO</t>
  </si>
  <si>
    <t>ENCUENTRO COMUNNITARO SUSTANCIAS PSICOACTIVAS</t>
  </si>
  <si>
    <t>AUDITORIO DE LA ALCALDIA</t>
  </si>
  <si>
    <t>LIBORIA HINESTROZA</t>
  </si>
  <si>
    <t>Liboria.hineztroza@icbf.gov.co</t>
  </si>
  <si>
    <t>3202034609-3226717367</t>
  </si>
  <si>
    <t>4 HORAS DE RETRASO</t>
  </si>
  <si>
    <t>ARAUCA</t>
  </si>
  <si>
    <t xml:space="preserve">ARAUCA </t>
  </si>
  <si>
    <t>SEGUNDO ENCUENTRO COMUNITARIO SECTORES SAN VICENTE DE PAUL Y BELLO HORIZONTE</t>
  </si>
  <si>
    <t>08:00 A.M</t>
  </si>
  <si>
    <t>10:00 A.M</t>
  </si>
  <si>
    <t>CANCHA DEL ASENTAMIENTO HUMANO SAN VICENTE DE PAUL - SECTOR CARPA DE SAVE THE CHILDREN</t>
  </si>
  <si>
    <t xml:space="preserve">JHAN CARLOS DAVID GUERRERO RAMIREZ </t>
  </si>
  <si>
    <t xml:space="preserve">Jhan.Guerrero@Iicbf.gov.co </t>
  </si>
  <si>
    <t>3222395447 - 3166290825</t>
  </si>
  <si>
    <t xml:space="preserve"> SEGUNDO ENCUENTRO COMUNITARIO SECTORES MIRAMAR Y LIBERTADORES</t>
  </si>
  <si>
    <t>2:00 P.M</t>
  </si>
  <si>
    <t>4:00 P.M</t>
  </si>
  <si>
    <t>CASA COMUNAL BARRIO MIRAMAR (CALLE 27 # 24 ESQUINA)</t>
  </si>
  <si>
    <t xml:space="preserve">ARAUQUITA </t>
  </si>
  <si>
    <t xml:space="preserve">SEGUNDO ENCUENTRO COMUNITARIOS </t>
  </si>
  <si>
    <t>3:00p.m</t>
  </si>
  <si>
    <t>5:00p.m</t>
  </si>
  <si>
    <t xml:space="preserve">CASA COMUNAL BARRIO RIVERAS DEL ARAUCA (CLL 10 #12A - 08)  </t>
  </si>
  <si>
    <t>NELSON ELIOMAR BARRERA VILLALBA</t>
  </si>
  <si>
    <t>Nelson.Barrera@icbf.gov.co</t>
  </si>
  <si>
    <t>3508316004 - 3166290825</t>
  </si>
  <si>
    <t>SE RECIBE YOGURT SIN HERRAMIENTA PARA MANTENER CADENA DE FRIO</t>
  </si>
  <si>
    <t xml:space="preserve">HOGAR INFANTIL TRAVESURAS-BARRIO SAN ISIDRO (CLL 4 #6-92) </t>
  </si>
  <si>
    <t xml:space="preserve">SARAVENA </t>
  </si>
  <si>
    <t>SEGUNDO ENCUENTRO COMUNITARIO BARRIO SANTANDER</t>
  </si>
  <si>
    <t>3:00:00 P.M</t>
  </si>
  <si>
    <t>5:00:00 P.M</t>
  </si>
  <si>
    <t>CANCHA MULTIPLE SANTANDER CARRERA 11-16</t>
  </si>
  <si>
    <t xml:space="preserve">KELLY JHOHANA POVEDA MOSQUERA </t>
  </si>
  <si>
    <t>Kelly.Poveda@icbf.gov.co</t>
  </si>
  <si>
    <t>3144536650 - 3166290825</t>
  </si>
  <si>
    <t xml:space="preserve">SEGUNDO ENCUENTRO COMUNITARIO LAUNION </t>
  </si>
  <si>
    <t>9:00:A.M</t>
  </si>
  <si>
    <t>11:00 A.M</t>
  </si>
  <si>
    <t>CASA COMUNAL LA UNION CARRERA 34A # 31 ESQUINA</t>
  </si>
  <si>
    <t>SEGUNDO ENCUENTRO COMUNITARIO CASA DE LA CULTURA</t>
  </si>
  <si>
    <t>CASA DE LA CULTURA CALLE 20# 14-56</t>
  </si>
  <si>
    <t xml:space="preserve">TAME </t>
  </si>
  <si>
    <t>ESCUELA SAN ANTONIO
(CRR 5 con CALLE 13 esquina)</t>
  </si>
  <si>
    <t xml:space="preserve">GISSEL CAMILA FRANCO GARCIA </t>
  </si>
  <si>
    <t>Gisell.FrancoG@icbf.gov.co</t>
  </si>
  <si>
    <t>3202743619 - 3166290825</t>
  </si>
  <si>
    <t>CENTRO  VIDA 20 DE JULIO 
(Calle 19 No. 12 Esquina)</t>
  </si>
  <si>
    <t>4:00 p.m.</t>
  </si>
  <si>
    <t>6:00 p.m.</t>
  </si>
  <si>
    <t>CENTRO  VIDA LAS BRISAS 
( Calle 19 No. 58)</t>
  </si>
  <si>
    <t>4:00pm</t>
  </si>
  <si>
    <t>6:00pm</t>
  </si>
  <si>
    <t>AMAZONAS</t>
  </si>
  <si>
    <t>Leticia</t>
  </si>
  <si>
    <t xml:space="preserve">Encuentro comunitario </t>
  </si>
  <si>
    <t xml:space="preserve">Escuela Normal Superior Sede Rafael Pombo Cra 11 # 5-40 </t>
  </si>
  <si>
    <t>Karen Tatiana Tananta Alfonso</t>
  </si>
  <si>
    <t>karen.tananta@icbf.gov.co</t>
  </si>
  <si>
    <t>311 819 4251 - 321 242 8984</t>
  </si>
  <si>
    <t>Profesional Comunitaria</t>
  </si>
  <si>
    <t>Puerto Nariño</t>
  </si>
  <si>
    <t>9:00 a. m.</t>
  </si>
  <si>
    <t>12:00 m.</t>
  </si>
  <si>
    <t>Fundacion Natutama Cra 2 on calle 13</t>
  </si>
  <si>
    <t>Rosa Elena Damian Malbaceda</t>
  </si>
  <si>
    <t>rosa.damian@icbf.gov.co</t>
  </si>
  <si>
    <t>304 246 6371 - 321 211 9643</t>
  </si>
  <si>
    <t xml:space="preserve">Profesional Psicosocial </t>
  </si>
  <si>
    <t>NORTE DE SANTANDER</t>
  </si>
  <si>
    <t>Tibú</t>
  </si>
  <si>
    <t>Salón comunal Faros del Catatumbo - Cll 14 No. 10 - 70</t>
  </si>
  <si>
    <t>Maribel Becerra</t>
  </si>
  <si>
    <t>Maribel.Becerra@icbf.gov.co</t>
  </si>
  <si>
    <t>Maribel Becerra (UTFC1)                                    Gisela Galvan (UTFC1)                                                           Juan Pablo Bayona (UTFC1)                                              Duglas Navas (UTFC1)                                                            Luz Dary Ortega (UTFC1)</t>
  </si>
  <si>
    <t xml:space="preserve">Calle 1 Lote 71 Asentamiento Humano 10 de marzo (Salón Comunal) </t>
  </si>
  <si>
    <t>Sandra Janeth León Romero</t>
  </si>
  <si>
    <t>sandra.leon@icbf.gov.co</t>
  </si>
  <si>
    <t>Lilibeth Guerrero (UTFC2)
Junior Rafael Oquendo Negrete (UTFC2)
Tatiana Lucero Leal Pabón (UTFC2)
Sandra Janeth León Romero (UTFC2)</t>
  </si>
  <si>
    <t>Cancha de La Esperanza Tibú - Barrio La Esperanza Calle 18</t>
  </si>
  <si>
    <t>Paula Andrea Suarez</t>
  </si>
  <si>
    <t>Paula.Suarez@icbf.gov.co</t>
  </si>
  <si>
    <t>Paula Andrea Suarez (UTFC3)                          Sandra Mogollón (UTFC3)                                    Ronal Romero (UTFC3)                                     Andrea Rico (UTFC3)</t>
  </si>
  <si>
    <t>Abrego</t>
  </si>
  <si>
    <t>Centro de interés</t>
  </si>
  <si>
    <t>Parque sacudete barrio Villa del rosario - Carrera 9B con calle 19A</t>
  </si>
  <si>
    <t>Maria Camila Bacca Sanchez</t>
  </si>
  <si>
    <t>Maria.Bacca@icbf.gov.co</t>
  </si>
  <si>
    <t>Maria Camila Bacca Sanchez (UTFC1)                              Jhon Jairo Arevalo Reyes (UTFC1)                            Karen Julieth Gullin Yauripoma (UTFC1)           Liliana Gómez Jiménez (UTFC1)</t>
  </si>
  <si>
    <t>12:00 m</t>
  </si>
  <si>
    <t>Parque infantil Simon Bolivar - Entre carrera 5 y 6 calles 7 y 8 esquina</t>
  </si>
  <si>
    <t>Centro de convivencia ciudadana - Av. Tarcisio Arevalo con esquina 19 frente al malecón</t>
  </si>
  <si>
    <t>Geny Karina Palacio Arenas</t>
  </si>
  <si>
    <t>Geny.Palacio@icbf.gov.co</t>
  </si>
  <si>
    <t>Geny Karina Palacio Arenas (UTFC2)                Lineth rincón (UTFC2)                                                  Yesmith Cadavias (UTFC2)                                                Yubian Ovalle (UTFC2)                                                       Angie Navarro (UTFC2)</t>
  </si>
  <si>
    <t>Convención</t>
  </si>
  <si>
    <t>Centro de convivencia ciudadana de Convención - Entrada municipal barrio Sagov</t>
  </si>
  <si>
    <t>Lorena Grazziani Contreras</t>
  </si>
  <si>
    <t>Lorena.Grazziani@icbf.gov.co</t>
  </si>
  <si>
    <t>Lorena Grazziani Contreras (UTFC1)                   Leiry Scaldaferrero (UTFC1)                                                 Pablo Torres (UTFC1)                                                             Soreli Rincón (UTFC1)                                                           Juan Gabriel Zaraza (UTFC1)</t>
  </si>
  <si>
    <t>Villa del Rosario</t>
  </si>
  <si>
    <t>Cancha de Santa Barbara - Carrera 9 No. 20 - 2</t>
  </si>
  <si>
    <t>Eddy Alberto Africano Contreras</t>
  </si>
  <si>
    <t>Eddye.Africano@icbf.gov.co</t>
  </si>
  <si>
    <t>Eddy alberto Africano contreras (UTFC1)                     Jessica Sofia Florez (UTFC1)                                      Natalia Ortega (UTFC1)                                                      Yeiso Ivan Rodriguez (UTFC1)                                                Leydi Karime Soto (UTFC1)</t>
  </si>
  <si>
    <t>Ocaña</t>
  </si>
  <si>
    <t>Salón comunal barrio Belén - Kdx 394 - 440</t>
  </si>
  <si>
    <t>Adriana Vega</t>
  </si>
  <si>
    <t>Adriana.Vega@icbf.gov.co</t>
  </si>
  <si>
    <t>Adriana Vega (UTFC2)                                                        Yohana Quintero (UTFC2)                                                      Oscar Tamayo (UTFC2)                                                           Andri Quintero (UTFC2)</t>
  </si>
  <si>
    <t>Cll 4A Sector D1 #7 - 16 Salón comunal Santa Cruz - Parte alta</t>
  </si>
  <si>
    <t>Julia Reyes Campos</t>
  </si>
  <si>
    <t>Julia.Reyes@icbf.gov.co</t>
  </si>
  <si>
    <t>Julia Reyes Campos (UTFC4)                                                    Keyla Ascanio (UTFC4)                                                             Maria Stella Montaguth (UTFC4)                                         Fabio Clavijo (UTFC4)</t>
  </si>
  <si>
    <t>Centro interés</t>
  </si>
  <si>
    <t>Cll 4A Sector D1 #8 - 14 o KDX 112 - 630 Santa Cruz Parte Baja</t>
  </si>
  <si>
    <t>CESAR</t>
  </si>
  <si>
    <t>PAILITAS</t>
  </si>
  <si>
    <t>CENTRO DE INTERES</t>
  </si>
  <si>
    <t>CALLE 6 # 8-36 VIVIENDA</t>
  </si>
  <si>
    <t>LUDY RINCON PALACIOS</t>
  </si>
  <si>
    <t>Ludy.Rincon@icbf,gov,co</t>
  </si>
  <si>
    <t>3172305512- 3164162908</t>
  </si>
  <si>
    <t>LUDY RINCON PALACIOS - GESTOR COMUNITARIO Y CULTURAL</t>
  </si>
  <si>
    <t>ENCUENTRO COMUNITARIO</t>
  </si>
  <si>
    <t>3172305512- 3164162909</t>
  </si>
  <si>
    <t>AGUACHICA.</t>
  </si>
  <si>
    <t>2:30 PM.</t>
  </si>
  <si>
    <t>4:30PM</t>
  </si>
  <si>
    <t>MANZANA F CASA 15.  EN LA ESQINA DE JESUS EL CHATARRERO A LA ESQUINA SIGUIENTE (ASENTAMIENTO VILLA VICTORIA)</t>
  </si>
  <si>
    <t>MONICA ROPERO ALCINA - MERCY AREVALO PABON</t>
  </si>
  <si>
    <t>Monica.Ropero@icbf.gov.co  Mercy.Arevalo@icbf.gov.co</t>
  </si>
  <si>
    <t>3205983465- 3135720853</t>
  </si>
  <si>
    <t>MONICA ROPERO ALCINA-MERCY AREVALO PABON GESTOR COMUNITARIO Y CULTURAL - PROFESIONAL EN PEDAGOGIA</t>
  </si>
  <si>
    <t>CENTRO DE INTERÉS</t>
  </si>
  <si>
    <t>N/A</t>
  </si>
  <si>
    <t>6:30:00PM</t>
  </si>
  <si>
    <t xml:space="preserve"> Monica.Ropero@icbf.gov.co   Mercy.Arevalo@icbf.gov.co</t>
  </si>
  <si>
    <t>3205883465 3135720853</t>
  </si>
  <si>
    <t>SE PROGRAMO PARA EL 19 DE SEPTIEMBRE A PETICION DEL ENLACE</t>
  </si>
  <si>
    <t>PELAYA</t>
  </si>
  <si>
    <t>11;00 am</t>
  </si>
  <si>
    <t>CASA DE LA CULTURA</t>
  </si>
  <si>
    <t>CARMEN PURIN QUINTERO</t>
  </si>
  <si>
    <t>carmen.purin@cibf.gov.co</t>
  </si>
  <si>
    <t>PROFESIONAL COMUNITARIO Y CULTURAL</t>
  </si>
  <si>
    <t>05:00PM</t>
  </si>
  <si>
    <t>CARMEN PURIN QUINTERO - GESTOR COMUNITARIO Y CULTURAL</t>
  </si>
  <si>
    <t>AGUSTIN CODAZZI</t>
  </si>
  <si>
    <t>2:30PM</t>
  </si>
  <si>
    <t xml:space="preserve">SALON COMUNAL DEL BARRIO LA FRONTERA </t>
  </si>
  <si>
    <t>ELVIRA ROSA COLLAZO GARCIA                                                                                                                                                                                                  KAREN PAOLA DIAZ CANOLE</t>
  </si>
  <si>
    <t>Elvira.Collazo@icbf.gov.co          Karen.DiazC@icbf.gov.co</t>
  </si>
  <si>
    <t>3154183499 -   3184967511</t>
  </si>
  <si>
    <t xml:space="preserve">ELVIRA ROSA COLLAZO GARCIA                                                                                                                                                                                                  KAREN PAOLA DIAZ CANOLE - FACILITADOR ETNICO - PEDAGOGA 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</si>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</sst>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6"/>
      <color theme="1"/>
      <name val="Times New Roman"/>
      <family val="1"/>
    </font>
    <font>
      <b/>
      <sz val="10"/>
      <color theme="1"/>
      <name val="Arial"/>
      <family val="2"/>
    </font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b/>
      <sz val="11"/>
      <name val="Aptos Narrow"/>
      <family val="2"/>
      <scheme val="minor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indexed="64"/>
      <name val="Arial"/>
      <family val="2"/>
    </font>
    <font>
      <u/>
      <sz val="11"/>
      <color rgb="FF467886"/>
      <name val="Aptos Narrow"/>
      <family val="2"/>
    </font>
    <font>
      <u/>
      <sz val="12"/>
      <color rgb="FF467886"/>
      <name val="Arial"/>
      <family val="2"/>
    </font>
    <font>
      <sz val="14"/>
      <name val="Aptos Narrow"/>
      <family val="2"/>
    </font>
    <font>
      <sz val="12"/>
      <color rgb="FF000000"/>
      <name val="Aptos Narrow"/>
      <family val="2"/>
    </font>
    <font>
      <u/>
      <sz val="12"/>
      <color rgb="FF467886"/>
      <name val="Aptos Narrow"/>
      <family val="2"/>
    </font>
    <font>
      <u/>
      <sz val="11"/>
      <color theme="10"/>
      <name val="Arial"/>
      <family val="2"/>
    </font>
    <font>
      <sz val="11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ptos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11" fillId="0" borderId="0"/>
    <xf numFmtId="0" fontId="12" fillId="0" borderId="0" applyNumberFormat="0" applyFill="0" applyBorder="0" applyProtection="0"/>
  </cellStyleXfs>
  <cellXfs count="234">
    <xf numFmtId="0" fontId="0" fillId="0" borderId="0" xfId="0"/>
    <xf numFmtId="18" fontId="4" fillId="2" borderId="8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/>
    <xf numFmtId="0" fontId="3" fillId="3" borderId="2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  <xf numFmtId="0" fontId="3" fillId="3" borderId="7" xfId="0" applyFont="1" applyFill="1" applyBorder="1" applyAlignment="1">
      <alignment horizontal="center" vertical="center" wrapText="1" readingOrder="1"/>
    </xf>
    <xf numFmtId="0" fontId="0" fillId="4" borderId="0" xfId="0" applyFill="1"/>
    <xf numFmtId="0" fontId="3" fillId="3" borderId="18" xfId="0" applyFont="1" applyFill="1" applyBorder="1" applyAlignment="1">
      <alignment horizontal="center" vertical="center" wrapText="1" readingOrder="1"/>
    </xf>
    <xf numFmtId="0" fontId="6" fillId="3" borderId="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14" fontId="7" fillId="2" borderId="8" xfId="0" applyNumberFormat="1" applyFont="1" applyFill="1" applyBorder="1" applyAlignment="1">
      <alignment horizontal="center" vertical="center"/>
    </xf>
    <xf numFmtId="18" fontId="7" fillId="2" borderId="8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18" fontId="4" fillId="2" borderId="1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18" fontId="9" fillId="6" borderId="8" xfId="0" applyNumberFormat="1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18" fontId="10" fillId="6" borderId="11" xfId="0" applyNumberFormat="1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18" fontId="10" fillId="6" borderId="8" xfId="0" applyNumberFormat="1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18" fontId="9" fillId="6" borderId="11" xfId="0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18" fontId="10" fillId="6" borderId="8" xfId="0" applyNumberFormat="1" applyFont="1" applyFill="1" applyBorder="1" applyAlignment="1">
      <alignment horizontal="center" vertical="center"/>
    </xf>
    <xf numFmtId="18" fontId="9" fillId="6" borderId="11" xfId="0" applyNumberFormat="1" applyFont="1" applyFill="1" applyBorder="1" applyAlignment="1">
      <alignment horizontal="center" vertical="center" wrapText="1"/>
    </xf>
    <xf numFmtId="18" fontId="16" fillId="6" borderId="11" xfId="0" applyNumberFormat="1" applyFont="1" applyFill="1" applyBorder="1" applyAlignment="1">
      <alignment horizontal="center" vertical="center"/>
    </xf>
    <xf numFmtId="0" fontId="16" fillId="6" borderId="11" xfId="0" applyFont="1" applyFill="1" applyBorder="1" applyAlignment="1">
      <alignment horizontal="center" vertical="center" wrapText="1"/>
    </xf>
    <xf numFmtId="0" fontId="17" fillId="6" borderId="8" xfId="0" applyFont="1" applyFill="1" applyBorder="1" applyAlignment="1">
      <alignment horizontal="center" vertical="center"/>
    </xf>
    <xf numFmtId="18" fontId="16" fillId="6" borderId="8" xfId="0" applyNumberFormat="1" applyFont="1" applyFill="1" applyBorder="1" applyAlignment="1">
      <alignment horizontal="center" vertical="center"/>
    </xf>
    <xf numFmtId="0" fontId="17" fillId="6" borderId="8" xfId="0" applyFont="1" applyFill="1" applyBorder="1" applyAlignment="1">
      <alignment horizontal="center" vertical="center" wrapText="1"/>
    </xf>
    <xf numFmtId="18" fontId="17" fillId="6" borderId="11" xfId="0" applyNumberFormat="1" applyFont="1" applyFill="1" applyBorder="1" applyAlignment="1">
      <alignment horizontal="center" vertical="center"/>
    </xf>
    <xf numFmtId="0" fontId="17" fillId="6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2" borderId="8" xfId="1" applyFill="1" applyBorder="1" applyAlignment="1">
      <alignment horizontal="center" vertical="center"/>
    </xf>
    <xf numFmtId="18" fontId="4" fillId="2" borderId="9" xfId="0" applyNumberFormat="1" applyFont="1" applyFill="1" applyBorder="1" applyAlignment="1">
      <alignment horizontal="center" vertical="center"/>
    </xf>
    <xf numFmtId="18" fontId="4" fillId="2" borderId="10" xfId="0" applyNumberFormat="1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center" vertical="center" wrapText="1"/>
    </xf>
    <xf numFmtId="18" fontId="17" fillId="6" borderId="8" xfId="0" applyNumberFormat="1" applyFont="1" applyFill="1" applyBorder="1" applyAlignment="1">
      <alignment horizontal="center" vertical="center"/>
    </xf>
    <xf numFmtId="18" fontId="4" fillId="2" borderId="20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2" fontId="4" fillId="2" borderId="9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18" fontId="0" fillId="2" borderId="8" xfId="0" applyNumberFormat="1" applyFill="1" applyBorder="1" applyAlignment="1">
      <alignment horizontal="center" vertical="center"/>
    </xf>
    <xf numFmtId="0" fontId="20" fillId="7" borderId="8" xfId="0" applyFont="1" applyFill="1" applyBorder="1" applyAlignment="1">
      <alignment horizontal="center" vertical="center" wrapText="1"/>
    </xf>
    <xf numFmtId="18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0" fillId="6" borderId="8" xfId="0" applyFont="1" applyFill="1" applyBorder="1" applyAlignment="1">
      <alignment horizontal="center" vertical="center"/>
    </xf>
    <xf numFmtId="0" fontId="20" fillId="6" borderId="8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8" xfId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21" fillId="0" borderId="0" xfId="0" applyFont="1"/>
    <xf numFmtId="0" fontId="21" fillId="4" borderId="8" xfId="0" applyFont="1" applyFill="1" applyBorder="1"/>
    <xf numFmtId="0" fontId="22" fillId="0" borderId="9" xfId="0" applyFont="1" applyBorder="1" applyAlignment="1">
      <alignment horizontal="center" vertical="center" wrapText="1"/>
    </xf>
    <xf numFmtId="18" fontId="7" fillId="5" borderId="8" xfId="2" applyNumberFormat="1" applyFont="1" applyFill="1" applyBorder="1" applyAlignment="1">
      <alignment horizontal="center" vertical="center"/>
    </xf>
    <xf numFmtId="0" fontId="7" fillId="5" borderId="8" xfId="2" applyFont="1" applyFill="1" applyBorder="1" applyAlignment="1">
      <alignment horizontal="center" vertical="center" wrapText="1"/>
    </xf>
    <xf numFmtId="18" fontId="7" fillId="2" borderId="8" xfId="2" applyNumberFormat="1" applyFont="1" applyFill="1" applyBorder="1" applyAlignment="1">
      <alignment horizontal="center" vertical="center"/>
    </xf>
    <xf numFmtId="18" fontId="7" fillId="2" borderId="10" xfId="2" applyNumberFormat="1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/>
    </xf>
    <xf numFmtId="0" fontId="9" fillId="10" borderId="8" xfId="0" applyFont="1" applyFill="1" applyBorder="1" applyAlignment="1">
      <alignment horizontal="center" vertical="center"/>
    </xf>
    <xf numFmtId="0" fontId="9" fillId="10" borderId="8" xfId="0" applyFont="1" applyFill="1" applyBorder="1" applyAlignment="1">
      <alignment horizontal="center" vertical="center" wrapText="1"/>
    </xf>
    <xf numFmtId="0" fontId="7" fillId="10" borderId="8" xfId="2" applyFont="1" applyFill="1" applyBorder="1" applyAlignment="1">
      <alignment horizontal="center" vertical="center"/>
    </xf>
    <xf numFmtId="14" fontId="9" fillId="10" borderId="8" xfId="0" applyNumberFormat="1" applyFont="1" applyFill="1" applyBorder="1" applyAlignment="1">
      <alignment horizontal="center" vertical="center"/>
    </xf>
    <xf numFmtId="0" fontId="9" fillId="10" borderId="10" xfId="0" applyFont="1" applyFill="1" applyBorder="1" applyAlignment="1">
      <alignment horizontal="center" vertical="center"/>
    </xf>
    <xf numFmtId="0" fontId="10" fillId="10" borderId="11" xfId="0" applyFont="1" applyFill="1" applyBorder="1" applyAlignment="1">
      <alignment horizontal="center" vertical="center" wrapText="1"/>
    </xf>
    <xf numFmtId="14" fontId="10" fillId="10" borderId="11" xfId="0" applyNumberFormat="1" applyFont="1" applyFill="1" applyBorder="1" applyAlignment="1">
      <alignment horizontal="center" vertical="center" wrapText="1"/>
    </xf>
    <xf numFmtId="14" fontId="9" fillId="10" borderId="8" xfId="0" applyNumberFormat="1" applyFont="1" applyFill="1" applyBorder="1" applyAlignment="1">
      <alignment horizontal="center" vertical="center" wrapText="1"/>
    </xf>
    <xf numFmtId="0" fontId="9" fillId="10" borderId="11" xfId="0" applyFont="1" applyFill="1" applyBorder="1" applyAlignment="1">
      <alignment horizontal="center" vertical="center" wrapText="1"/>
    </xf>
    <xf numFmtId="0" fontId="9" fillId="10" borderId="11" xfId="0" applyFont="1" applyFill="1" applyBorder="1" applyAlignment="1">
      <alignment horizontal="center" vertical="center"/>
    </xf>
    <xf numFmtId="14" fontId="9" fillId="10" borderId="11" xfId="0" applyNumberFormat="1" applyFont="1" applyFill="1" applyBorder="1" applyAlignment="1">
      <alignment horizontal="center" vertical="center"/>
    </xf>
    <xf numFmtId="0" fontId="13" fillId="10" borderId="8" xfId="2" applyFont="1" applyFill="1" applyBorder="1" applyAlignment="1">
      <alignment horizontal="center" vertical="center" wrapText="1"/>
    </xf>
    <xf numFmtId="0" fontId="7" fillId="10" borderId="8" xfId="0" applyFont="1" applyFill="1" applyBorder="1" applyAlignment="1">
      <alignment horizontal="center" vertical="center"/>
    </xf>
    <xf numFmtId="0" fontId="10" fillId="10" borderId="8" xfId="0" applyFont="1" applyFill="1" applyBorder="1" applyAlignment="1">
      <alignment horizontal="center" vertical="center" wrapText="1"/>
    </xf>
    <xf numFmtId="0" fontId="10" fillId="10" borderId="8" xfId="0" applyFont="1" applyFill="1" applyBorder="1" applyAlignment="1">
      <alignment horizontal="center" vertical="center"/>
    </xf>
    <xf numFmtId="14" fontId="10" fillId="10" borderId="8" xfId="0" applyNumberFormat="1" applyFont="1" applyFill="1" applyBorder="1" applyAlignment="1">
      <alignment horizontal="center" vertical="center"/>
    </xf>
    <xf numFmtId="14" fontId="9" fillId="10" borderId="11" xfId="0" applyNumberFormat="1" applyFont="1" applyFill="1" applyBorder="1" applyAlignment="1">
      <alignment horizontal="center" vertical="center" wrapText="1"/>
    </xf>
    <xf numFmtId="0" fontId="16" fillId="10" borderId="11" xfId="0" applyFont="1" applyFill="1" applyBorder="1" applyAlignment="1">
      <alignment horizontal="center" vertical="center"/>
    </xf>
    <xf numFmtId="14" fontId="16" fillId="10" borderId="11" xfId="0" applyNumberFormat="1" applyFont="1" applyFill="1" applyBorder="1" applyAlignment="1">
      <alignment horizontal="center" vertical="center"/>
    </xf>
    <xf numFmtId="0" fontId="17" fillId="10" borderId="8" xfId="0" applyFont="1" applyFill="1" applyBorder="1" applyAlignment="1">
      <alignment horizontal="center" vertical="center"/>
    </xf>
    <xf numFmtId="14" fontId="17" fillId="10" borderId="8" xfId="0" applyNumberFormat="1" applyFont="1" applyFill="1" applyBorder="1" applyAlignment="1">
      <alignment horizontal="center" vertical="center"/>
    </xf>
    <xf numFmtId="0" fontId="17" fillId="10" borderId="11" xfId="0" applyFont="1" applyFill="1" applyBorder="1" applyAlignment="1">
      <alignment horizontal="center" vertical="center"/>
    </xf>
    <xf numFmtId="14" fontId="17" fillId="10" borderId="11" xfId="0" applyNumberFormat="1" applyFont="1" applyFill="1" applyBorder="1" applyAlignment="1">
      <alignment horizontal="center" vertical="center"/>
    </xf>
    <xf numFmtId="0" fontId="17" fillId="10" borderId="10" xfId="0" applyFont="1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 wrapText="1"/>
    </xf>
    <xf numFmtId="14" fontId="0" fillId="10" borderId="8" xfId="0" applyNumberFormat="1" applyFill="1" applyBorder="1" applyAlignment="1">
      <alignment horizontal="center" vertical="center" wrapText="1"/>
    </xf>
    <xf numFmtId="14" fontId="0" fillId="10" borderId="8" xfId="0" applyNumberFormat="1" applyFill="1" applyBorder="1" applyAlignment="1">
      <alignment horizontal="center" vertical="center"/>
    </xf>
    <xf numFmtId="0" fontId="4" fillId="10" borderId="10" xfId="0" applyFont="1" applyFill="1" applyBorder="1" applyAlignment="1">
      <alignment horizontal="center" vertical="center"/>
    </xf>
    <xf numFmtId="0" fontId="4" fillId="10" borderId="8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/>
    </xf>
    <xf numFmtId="14" fontId="4" fillId="10" borderId="10" xfId="0" applyNumberFormat="1" applyFont="1" applyFill="1" applyBorder="1" applyAlignment="1">
      <alignment horizontal="center" vertical="center"/>
    </xf>
    <xf numFmtId="0" fontId="4" fillId="10" borderId="20" xfId="0" applyFont="1" applyFill="1" applyBorder="1" applyAlignment="1">
      <alignment horizontal="center" vertical="center"/>
    </xf>
    <xf numFmtId="0" fontId="4" fillId="10" borderId="11" xfId="0" applyFont="1" applyFill="1" applyBorder="1" applyAlignment="1">
      <alignment horizontal="center" vertical="center" wrapText="1"/>
    </xf>
    <xf numFmtId="0" fontId="4" fillId="10" borderId="19" xfId="0" applyFont="1" applyFill="1" applyBorder="1" applyAlignment="1">
      <alignment horizontal="center" vertical="center"/>
    </xf>
    <xf numFmtId="14" fontId="4" fillId="10" borderId="20" xfId="0" applyNumberFormat="1" applyFont="1" applyFill="1" applyBorder="1" applyAlignment="1">
      <alignment horizontal="center" vertical="center"/>
    </xf>
    <xf numFmtId="14" fontId="4" fillId="10" borderId="8" xfId="0" applyNumberFormat="1" applyFont="1" applyFill="1" applyBorder="1" applyAlignment="1">
      <alignment horizontal="center" vertical="center"/>
    </xf>
    <xf numFmtId="0" fontId="4" fillId="10" borderId="9" xfId="0" applyFont="1" applyFill="1" applyBorder="1" applyAlignment="1">
      <alignment horizontal="center" vertical="center"/>
    </xf>
    <xf numFmtId="0" fontId="4" fillId="10" borderId="9" xfId="0" applyFont="1" applyFill="1" applyBorder="1" applyAlignment="1">
      <alignment horizontal="center" vertical="center" wrapText="1"/>
    </xf>
    <xf numFmtId="14" fontId="4" fillId="10" borderId="9" xfId="0" applyNumberFormat="1" applyFont="1" applyFill="1" applyBorder="1" applyAlignment="1">
      <alignment horizontal="center" vertical="center"/>
    </xf>
    <xf numFmtId="0" fontId="4" fillId="10" borderId="11" xfId="0" applyFont="1" applyFill="1" applyBorder="1" applyAlignment="1">
      <alignment horizontal="center" vertical="center"/>
    </xf>
    <xf numFmtId="14" fontId="4" fillId="10" borderId="11" xfId="0" applyNumberFormat="1" applyFont="1" applyFill="1" applyBorder="1" applyAlignment="1">
      <alignment horizontal="center" vertical="center"/>
    </xf>
    <xf numFmtId="14" fontId="7" fillId="10" borderId="8" xfId="0" applyNumberFormat="1" applyFont="1" applyFill="1" applyBorder="1" applyAlignment="1">
      <alignment horizontal="center" vertical="center"/>
    </xf>
    <xf numFmtId="0" fontId="9" fillId="9" borderId="10" xfId="0" applyFont="1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15" fillId="6" borderId="12" xfId="1" applyFont="1" applyFill="1" applyBorder="1" applyAlignment="1">
      <alignment horizontal="center" vertical="center"/>
    </xf>
    <xf numFmtId="0" fontId="15" fillId="6" borderId="14" xfId="1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15" fillId="6" borderId="15" xfId="1" applyFont="1" applyFill="1" applyBorder="1" applyAlignment="1">
      <alignment horizontal="center" vertical="center"/>
    </xf>
    <xf numFmtId="0" fontId="15" fillId="6" borderId="17" xfId="1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5" fillId="0" borderId="15" xfId="1" applyFont="1" applyFill="1" applyBorder="1" applyAlignment="1">
      <alignment horizontal="center" vertical="center"/>
    </xf>
    <xf numFmtId="0" fontId="15" fillId="0" borderId="17" xfId="1" applyFont="1" applyFill="1" applyBorder="1" applyAlignment="1">
      <alignment horizontal="center" vertical="center"/>
    </xf>
    <xf numFmtId="0" fontId="15" fillId="6" borderId="15" xfId="1" applyFont="1" applyFill="1" applyBorder="1" applyAlignment="1">
      <alignment horizontal="center" vertical="center" wrapText="1"/>
    </xf>
    <xf numFmtId="0" fontId="15" fillId="6" borderId="17" xfId="1" applyFont="1" applyFill="1" applyBorder="1" applyAlignment="1">
      <alignment horizontal="center" vertical="center" wrapText="1"/>
    </xf>
    <xf numFmtId="0" fontId="15" fillId="0" borderId="15" xfId="1" applyFont="1" applyFill="1" applyBorder="1" applyAlignment="1">
      <alignment horizontal="center" vertical="center" wrapText="1"/>
    </xf>
    <xf numFmtId="0" fontId="15" fillId="0" borderId="17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 readingOrder="1"/>
    </xf>
    <xf numFmtId="0" fontId="3" fillId="3" borderId="5" xfId="0" applyFont="1" applyFill="1" applyBorder="1" applyAlignment="1">
      <alignment horizontal="center" vertical="center" wrapText="1" readingOrder="1"/>
    </xf>
    <xf numFmtId="0" fontId="3" fillId="3" borderId="6" xfId="0" applyFont="1" applyFill="1" applyBorder="1" applyAlignment="1">
      <alignment horizontal="center" vertical="center" wrapText="1" readingOrder="1"/>
    </xf>
    <xf numFmtId="0" fontId="13" fillId="0" borderId="15" xfId="2" applyFont="1" applyBorder="1" applyAlignment="1">
      <alignment horizontal="center" vertical="center" wrapText="1"/>
    </xf>
    <xf numFmtId="0" fontId="13" fillId="0" borderId="16" xfId="2" applyFont="1" applyBorder="1" applyAlignment="1">
      <alignment horizontal="center" vertical="center" wrapText="1"/>
    </xf>
    <xf numFmtId="0" fontId="13" fillId="0" borderId="17" xfId="2" applyFont="1" applyBorder="1" applyAlignment="1">
      <alignment horizontal="center" vertical="center" wrapText="1"/>
    </xf>
    <xf numFmtId="0" fontId="12" fillId="0" borderId="15" xfId="3" applyBorder="1" applyAlignment="1">
      <alignment horizontal="center" vertical="center"/>
    </xf>
    <xf numFmtId="0" fontId="12" fillId="0" borderId="17" xfId="3" applyBorder="1" applyAlignment="1">
      <alignment horizontal="center" vertical="center"/>
    </xf>
    <xf numFmtId="0" fontId="15" fillId="0" borderId="12" xfId="1" applyFont="1" applyFill="1" applyBorder="1" applyAlignment="1">
      <alignment horizontal="center" vertical="center"/>
    </xf>
    <xf numFmtId="0" fontId="15" fillId="0" borderId="14" xfId="1" applyFont="1" applyFill="1" applyBorder="1" applyAlignment="1">
      <alignment horizontal="center" vertical="center"/>
    </xf>
    <xf numFmtId="0" fontId="15" fillId="0" borderId="8" xfId="1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7" fillId="2" borderId="13" xfId="2" applyFont="1" applyFill="1" applyBorder="1" applyAlignment="1">
      <alignment horizontal="center" vertical="center" wrapText="1"/>
    </xf>
    <xf numFmtId="0" fontId="7" fillId="2" borderId="14" xfId="2" applyFont="1" applyFill="1" applyBorder="1" applyAlignment="1">
      <alignment horizontal="center" vertical="center" wrapText="1"/>
    </xf>
    <xf numFmtId="0" fontId="1" fillId="2" borderId="12" xfId="1" applyFill="1" applyBorder="1" applyAlignment="1">
      <alignment horizontal="center" vertical="center"/>
    </xf>
    <xf numFmtId="0" fontId="8" fillId="2" borderId="14" xfId="3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17" fillId="6" borderId="8" xfId="0" applyFont="1" applyFill="1" applyBorder="1" applyAlignment="1">
      <alignment horizontal="center" vertical="center" wrapText="1"/>
    </xf>
    <xf numFmtId="0" fontId="17" fillId="6" borderId="8" xfId="0" applyFont="1" applyFill="1" applyBorder="1" applyAlignment="1">
      <alignment horizontal="center" vertical="center"/>
    </xf>
    <xf numFmtId="0" fontId="17" fillId="6" borderId="12" xfId="0" applyFont="1" applyFill="1" applyBorder="1" applyAlignment="1">
      <alignment horizontal="center" vertical="center"/>
    </xf>
    <xf numFmtId="0" fontId="17" fillId="6" borderId="13" xfId="0" applyFont="1" applyFill="1" applyBorder="1" applyAlignment="1">
      <alignment horizontal="center" vertical="center"/>
    </xf>
    <xf numFmtId="0" fontId="17" fillId="6" borderId="14" xfId="0" applyFont="1" applyFill="1" applyBorder="1" applyAlignment="1">
      <alignment horizontal="center" vertical="center"/>
    </xf>
    <xf numFmtId="0" fontId="14" fillId="6" borderId="12" xfId="1" applyFont="1" applyFill="1" applyBorder="1" applyAlignment="1">
      <alignment horizontal="center" vertical="center"/>
    </xf>
    <xf numFmtId="0" fontId="18" fillId="6" borderId="14" xfId="1" applyFont="1" applyFill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7" fillId="10" borderId="19" xfId="0" applyFont="1" applyFill="1" applyBorder="1" applyAlignment="1">
      <alignment horizontal="center" vertical="center"/>
    </xf>
    <xf numFmtId="0" fontId="17" fillId="10" borderId="9" xfId="0" applyFont="1" applyFill="1" applyBorder="1" applyAlignment="1">
      <alignment horizontal="center" vertical="center"/>
    </xf>
    <xf numFmtId="0" fontId="17" fillId="10" borderId="10" xfId="0" applyFont="1" applyFill="1" applyBorder="1" applyAlignment="1">
      <alignment horizontal="center" vertical="center"/>
    </xf>
    <xf numFmtId="14" fontId="17" fillId="10" borderId="19" xfId="0" applyNumberFormat="1" applyFont="1" applyFill="1" applyBorder="1" applyAlignment="1">
      <alignment horizontal="center" vertical="center"/>
    </xf>
    <xf numFmtId="14" fontId="17" fillId="10" borderId="9" xfId="0" applyNumberFormat="1" applyFont="1" applyFill="1" applyBorder="1" applyAlignment="1">
      <alignment horizontal="center" vertical="center"/>
    </xf>
    <xf numFmtId="14" fontId="17" fillId="10" borderId="10" xfId="0" applyNumberFormat="1" applyFont="1" applyFill="1" applyBorder="1" applyAlignment="1">
      <alignment horizontal="center" vertical="center"/>
    </xf>
    <xf numFmtId="18" fontId="17" fillId="6" borderId="19" xfId="0" applyNumberFormat="1" applyFont="1" applyFill="1" applyBorder="1" applyAlignment="1">
      <alignment horizontal="center" vertical="center"/>
    </xf>
    <xf numFmtId="18" fontId="17" fillId="6" borderId="9" xfId="0" applyNumberFormat="1" applyFont="1" applyFill="1" applyBorder="1" applyAlignment="1">
      <alignment horizontal="center" vertical="center"/>
    </xf>
    <xf numFmtId="18" fontId="17" fillId="6" borderId="10" xfId="0" applyNumberFormat="1" applyFont="1" applyFill="1" applyBorder="1" applyAlignment="1">
      <alignment horizontal="center" vertical="center"/>
    </xf>
    <xf numFmtId="0" fontId="17" fillId="6" borderId="19" xfId="0" applyFont="1" applyFill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center" vertical="center" wrapText="1"/>
    </xf>
    <xf numFmtId="0" fontId="14" fillId="6" borderId="8" xfId="1" applyFont="1" applyFill="1" applyBorder="1" applyAlignment="1">
      <alignment horizontal="center" vertical="center"/>
    </xf>
    <xf numFmtId="0" fontId="18" fillId="6" borderId="8" xfId="1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1" fillId="2" borderId="8" xfId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2" borderId="15" xfId="1" applyFill="1" applyBorder="1" applyAlignment="1">
      <alignment horizontal="center" vertical="center" wrapText="1"/>
    </xf>
    <xf numFmtId="0" fontId="1" fillId="2" borderId="17" xfId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15" xfId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wrapText="1"/>
    </xf>
    <xf numFmtId="0" fontId="7" fillId="2" borderId="8" xfId="0" applyFont="1" applyFill="1" applyBorder="1" applyAlignment="1">
      <alignment horizontal="center" vertical="center" wrapText="1"/>
    </xf>
    <xf numFmtId="0" fontId="19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21" xfId="1" applyFill="1" applyBorder="1" applyAlignment="1">
      <alignment horizontal="center" vertical="center"/>
    </xf>
    <xf numFmtId="0" fontId="1" fillId="2" borderId="22" xfId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1" fillId="2" borderId="15" xfId="1" applyFill="1" applyBorder="1" applyAlignment="1">
      <alignment horizontal="center" vertical="center"/>
    </xf>
    <xf numFmtId="0" fontId="1" fillId="2" borderId="17" xfId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" fillId="2" borderId="11" xfId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</cellXfs>
  <cellStyles count="4">
    <cellStyle name="Hipervínculo" xfId="1" builtinId="8"/>
    <cellStyle name="Hipervínculo 2" xfId="3" xr:uid="{6AE01B9F-F195-431F-BD41-88C7520E0D9A}"/>
    <cellStyle name="Normal" xfId="0" builtinId="0"/>
    <cellStyle name="Normal 2" xfId="2" xr:uid="{FAE501F1-AC5A-42A1-A8C5-649B1C148E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isell.FrancoG@icbf.gov.co" TargetMode="External"/><Relationship Id="rId13" Type="http://schemas.openxmlformats.org/officeDocument/2006/relationships/hyperlink" Target="mailto:Gisell.FrancoG@icbf.gov.co" TargetMode="External"/><Relationship Id="rId18" Type="http://schemas.openxmlformats.org/officeDocument/2006/relationships/hyperlink" Target="mailto:Maria.Bacca@icbf.gov.co" TargetMode="External"/><Relationship Id="rId26" Type="http://schemas.openxmlformats.org/officeDocument/2006/relationships/hyperlink" Target="mailto:Ludy.Rincon@icbf,gov,co" TargetMode="External"/><Relationship Id="rId3" Type="http://schemas.openxmlformats.org/officeDocument/2006/relationships/hyperlink" Target="mailto:Jhan.Guerrero@Iicbf.gov.co" TargetMode="External"/><Relationship Id="rId21" Type="http://schemas.openxmlformats.org/officeDocument/2006/relationships/hyperlink" Target="mailto:Eddye.Africano@icbf.gov.co" TargetMode="External"/><Relationship Id="rId7" Type="http://schemas.openxmlformats.org/officeDocument/2006/relationships/hyperlink" Target="mailto:Kelly.Poveda@icbf.gov.co" TargetMode="External"/><Relationship Id="rId12" Type="http://schemas.openxmlformats.org/officeDocument/2006/relationships/hyperlink" Target="mailto:Kelly.Poveda@icbf.gov.co" TargetMode="External"/><Relationship Id="rId17" Type="http://schemas.openxmlformats.org/officeDocument/2006/relationships/hyperlink" Target="mailto:Maria.Bacca@icbf.gov.co" TargetMode="External"/><Relationship Id="rId25" Type="http://schemas.openxmlformats.org/officeDocument/2006/relationships/hyperlink" Target="mailto:Ludy.Rincon@icbf,gov,co" TargetMode="External"/><Relationship Id="rId2" Type="http://schemas.openxmlformats.org/officeDocument/2006/relationships/hyperlink" Target="mailto:Jhan.Guerrero@Iicbf.gov.co" TargetMode="External"/><Relationship Id="rId16" Type="http://schemas.openxmlformats.org/officeDocument/2006/relationships/hyperlink" Target="mailto:rosa.damian@icbf.gov.co" TargetMode="External"/><Relationship Id="rId20" Type="http://schemas.openxmlformats.org/officeDocument/2006/relationships/hyperlink" Target="mailto:sandra.leon@icbf.gov.co" TargetMode="External"/><Relationship Id="rId29" Type="http://schemas.openxmlformats.org/officeDocument/2006/relationships/hyperlink" Target="mailto:Elvira.Collazo@icbf.gov.co" TargetMode="External"/><Relationship Id="rId1" Type="http://schemas.openxmlformats.org/officeDocument/2006/relationships/hyperlink" Target="mailto:Juand.gonzalez@Iicbf.gov.co" TargetMode="External"/><Relationship Id="rId6" Type="http://schemas.openxmlformats.org/officeDocument/2006/relationships/hyperlink" Target="mailto:Nelson.Barrera@icbf.gov.co" TargetMode="External"/><Relationship Id="rId11" Type="http://schemas.openxmlformats.org/officeDocument/2006/relationships/hyperlink" Target="mailto:Kelly.Poveda@icbf.gov.co" TargetMode="External"/><Relationship Id="rId24" Type="http://schemas.openxmlformats.org/officeDocument/2006/relationships/hyperlink" Target="mailto:Geny.Palacio@icbf.gov.co" TargetMode="External"/><Relationship Id="rId5" Type="http://schemas.openxmlformats.org/officeDocument/2006/relationships/hyperlink" Target="mailto:Nelson.Barrera@icbf.gov.co" TargetMode="External"/><Relationship Id="rId15" Type="http://schemas.openxmlformats.org/officeDocument/2006/relationships/hyperlink" Target="mailto:karen.tananta@icbf.gov.co" TargetMode="External"/><Relationship Id="rId23" Type="http://schemas.openxmlformats.org/officeDocument/2006/relationships/hyperlink" Target="mailto:Julia.Reyes@icbf.gov.co" TargetMode="External"/><Relationship Id="rId28" Type="http://schemas.openxmlformats.org/officeDocument/2006/relationships/hyperlink" Target="mailto:carmen.purin@cibf.gov.co" TargetMode="External"/><Relationship Id="rId10" Type="http://schemas.openxmlformats.org/officeDocument/2006/relationships/hyperlink" Target="mailto:Gisell.FrancoG@icbf.gov.co" TargetMode="External"/><Relationship Id="rId19" Type="http://schemas.openxmlformats.org/officeDocument/2006/relationships/hyperlink" Target="mailto:Lorena.Grazziani@icbf.gov.co" TargetMode="External"/><Relationship Id="rId4" Type="http://schemas.openxmlformats.org/officeDocument/2006/relationships/hyperlink" Target="mailto:Nelson.Barrera@icbf.gov.co" TargetMode="External"/><Relationship Id="rId9" Type="http://schemas.openxmlformats.org/officeDocument/2006/relationships/hyperlink" Target="mailto:Gisell.FrancoG@icbf.gov.co" TargetMode="External"/><Relationship Id="rId14" Type="http://schemas.openxmlformats.org/officeDocument/2006/relationships/hyperlink" Target="mailto:Liboria.hineztroza@icbf.gov.co" TargetMode="External"/><Relationship Id="rId22" Type="http://schemas.openxmlformats.org/officeDocument/2006/relationships/hyperlink" Target="mailto:Julia.Reyes@icbf.gov.co" TargetMode="External"/><Relationship Id="rId27" Type="http://schemas.openxmlformats.org/officeDocument/2006/relationships/hyperlink" Target="mailto:carmen.purin@cibf.gov.co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27951-E72F-4B85-8AA2-2A8984EF0E15}">
  <dimension ref="A2:U42"/>
  <sheetViews>
    <sheetView tabSelected="1" zoomScale="60" zoomScaleNormal="60" workbookViewId="0">
      <selection activeCell="U37" sqref="U37"/>
    </sheetView>
  </sheetViews>
  <sheetFormatPr defaultColWidth="11.42578125" defaultRowHeight="15"/>
  <cols>
    <col min="1" max="1" width="19.28515625" style="66" customWidth="1"/>
    <col min="2" max="2" width="29.28515625" customWidth="1"/>
    <col min="3" max="3" width="49.42578125" customWidth="1"/>
    <col min="4" max="4" width="16.5703125" style="63" customWidth="1"/>
    <col min="5" max="5" width="15.42578125" style="3" customWidth="1"/>
    <col min="6" max="6" width="24" style="3" customWidth="1"/>
    <col min="7" max="7" width="16.85546875" customWidth="1"/>
    <col min="8" max="8" width="19.5703125" customWidth="1"/>
    <col min="9" max="9" width="12.42578125" customWidth="1"/>
    <col min="10" max="10" width="13.28515625" customWidth="1"/>
    <col min="11" max="11" width="35.140625" customWidth="1"/>
    <col min="16" max="16" width="24" customWidth="1"/>
    <col min="17" max="17" width="20.5703125" customWidth="1"/>
    <col min="19" max="19" width="21.28515625" customWidth="1"/>
    <col min="20" max="20" width="11.28515625" customWidth="1"/>
  </cols>
  <sheetData>
    <row r="2" spans="1:21" ht="15.75" thickBot="1"/>
    <row r="3" spans="1:21" s="8" customFormat="1" ht="21" thickBot="1">
      <c r="A3" s="67"/>
      <c r="B3" s="143" t="s">
        <v>0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21" s="4" customFormat="1" ht="51.75" thickBot="1">
      <c r="A4" s="10" t="s">
        <v>1</v>
      </c>
      <c r="B4" s="9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  <c r="J4" s="6" t="s">
        <v>10</v>
      </c>
      <c r="K4" s="6" t="s">
        <v>11</v>
      </c>
      <c r="L4" s="144" t="s">
        <v>12</v>
      </c>
      <c r="M4" s="145"/>
      <c r="N4" s="146"/>
      <c r="O4" s="144" t="s">
        <v>13</v>
      </c>
      <c r="P4" s="145"/>
      <c r="Q4" s="7" t="s">
        <v>14</v>
      </c>
      <c r="R4" s="144" t="s">
        <v>15</v>
      </c>
      <c r="S4" s="146"/>
    </row>
    <row r="5" spans="1:21" ht="64.5" customHeight="1">
      <c r="A5" s="119" t="s">
        <v>16</v>
      </c>
      <c r="B5" s="77" t="s">
        <v>17</v>
      </c>
      <c r="C5" s="86" t="s">
        <v>18</v>
      </c>
      <c r="D5" s="77">
        <v>0</v>
      </c>
      <c r="E5" s="77">
        <v>0</v>
      </c>
      <c r="F5" s="77">
        <v>65</v>
      </c>
      <c r="G5" s="77">
        <f>SUM(D5:F5)</f>
        <v>65</v>
      </c>
      <c r="H5" s="78">
        <v>45913</v>
      </c>
      <c r="I5" s="69">
        <v>0.66666666666666663</v>
      </c>
      <c r="J5" s="69">
        <v>0.75</v>
      </c>
      <c r="K5" s="70" t="s">
        <v>19</v>
      </c>
      <c r="L5" s="147" t="s">
        <v>20</v>
      </c>
      <c r="M5" s="148"/>
      <c r="N5" s="149"/>
      <c r="O5" s="150" t="s">
        <v>21</v>
      </c>
      <c r="P5" s="151"/>
      <c r="Q5" s="18">
        <v>3014152267</v>
      </c>
      <c r="R5" s="147" t="s">
        <v>20</v>
      </c>
      <c r="S5" s="149"/>
      <c r="T5" t="s">
        <v>22</v>
      </c>
    </row>
    <row r="6" spans="1:21" ht="49.5" customHeight="1">
      <c r="A6" s="120"/>
      <c r="B6" s="87" t="s">
        <v>23</v>
      </c>
      <c r="C6" s="77" t="s">
        <v>24</v>
      </c>
      <c r="D6" s="77">
        <v>0</v>
      </c>
      <c r="E6" s="77">
        <v>0</v>
      </c>
      <c r="F6" s="77">
        <v>375</v>
      </c>
      <c r="G6" s="77">
        <f t="shared" ref="G6:G18" si="0">SUM(D6:F6)</f>
        <v>375</v>
      </c>
      <c r="H6" s="78">
        <v>45913</v>
      </c>
      <c r="I6" s="71">
        <v>0.58333333333333337</v>
      </c>
      <c r="J6" s="72">
        <v>0.70833333333333337</v>
      </c>
      <c r="K6" s="73" t="s">
        <v>25</v>
      </c>
      <c r="L6" s="158" t="s">
        <v>26</v>
      </c>
      <c r="M6" s="159"/>
      <c r="N6" s="160"/>
      <c r="O6" s="161" t="s">
        <v>27</v>
      </c>
      <c r="P6" s="162"/>
      <c r="Q6" s="73" t="s">
        <v>28</v>
      </c>
      <c r="R6" s="158" t="s">
        <v>26</v>
      </c>
      <c r="S6" s="160"/>
      <c r="T6" t="s">
        <v>22</v>
      </c>
      <c r="U6" t="s">
        <v>29</v>
      </c>
    </row>
    <row r="7" spans="1:21" ht="63.75" customHeight="1">
      <c r="A7" s="119" t="s">
        <v>30</v>
      </c>
      <c r="B7" s="75" t="s">
        <v>31</v>
      </c>
      <c r="C7" s="76" t="s">
        <v>32</v>
      </c>
      <c r="D7" s="75">
        <v>0</v>
      </c>
      <c r="E7" s="75">
        <v>15</v>
      </c>
      <c r="F7" s="75">
        <v>75</v>
      </c>
      <c r="G7" s="77">
        <f t="shared" si="0"/>
        <v>90</v>
      </c>
      <c r="H7" s="78">
        <v>45914</v>
      </c>
      <c r="I7" s="22" t="s">
        <v>33</v>
      </c>
      <c r="J7" s="22" t="s">
        <v>34</v>
      </c>
      <c r="K7" s="21" t="s">
        <v>35</v>
      </c>
      <c r="L7" s="122" t="s">
        <v>36</v>
      </c>
      <c r="M7" s="122"/>
      <c r="N7" s="122"/>
      <c r="O7" s="154" t="s">
        <v>37</v>
      </c>
      <c r="P7" s="154"/>
      <c r="Q7" s="16" t="s">
        <v>38</v>
      </c>
      <c r="R7" s="122" t="s">
        <v>36</v>
      </c>
      <c r="S7" s="122"/>
      <c r="T7" t="s">
        <v>22</v>
      </c>
    </row>
    <row r="8" spans="1:21" ht="85.5" customHeight="1">
      <c r="A8" s="120"/>
      <c r="B8" s="79" t="s">
        <v>31</v>
      </c>
      <c r="C8" s="76" t="s">
        <v>39</v>
      </c>
      <c r="D8" s="75">
        <v>3</v>
      </c>
      <c r="E8" s="75">
        <v>4</v>
      </c>
      <c r="F8" s="75">
        <v>83</v>
      </c>
      <c r="G8" s="77">
        <f t="shared" si="0"/>
        <v>90</v>
      </c>
      <c r="H8" s="78">
        <v>45914</v>
      </c>
      <c r="I8" s="22" t="s">
        <v>40</v>
      </c>
      <c r="J8" s="22" t="s">
        <v>41</v>
      </c>
      <c r="K8" s="21" t="s">
        <v>42</v>
      </c>
      <c r="L8" s="163" t="s">
        <v>36</v>
      </c>
      <c r="M8" s="163"/>
      <c r="N8" s="163"/>
      <c r="O8" s="152" t="s">
        <v>37</v>
      </c>
      <c r="P8" s="153"/>
      <c r="Q8" s="23" t="s">
        <v>38</v>
      </c>
      <c r="R8" s="122" t="s">
        <v>36</v>
      </c>
      <c r="S8" s="122"/>
      <c r="T8" t="s">
        <v>22</v>
      </c>
    </row>
    <row r="9" spans="1:21" ht="66" customHeight="1">
      <c r="A9" s="120"/>
      <c r="B9" s="79" t="s">
        <v>43</v>
      </c>
      <c r="C9" s="76" t="s">
        <v>44</v>
      </c>
      <c r="D9" s="80">
        <v>2</v>
      </c>
      <c r="E9" s="80">
        <v>11</v>
      </c>
      <c r="F9" s="80">
        <v>86</v>
      </c>
      <c r="G9" s="77">
        <f t="shared" si="0"/>
        <v>99</v>
      </c>
      <c r="H9" s="81">
        <v>45916</v>
      </c>
      <c r="I9" s="24" t="s">
        <v>45</v>
      </c>
      <c r="J9" s="24" t="s">
        <v>46</v>
      </c>
      <c r="K9" s="25" t="s">
        <v>47</v>
      </c>
      <c r="L9" s="155" t="s">
        <v>48</v>
      </c>
      <c r="M9" s="156"/>
      <c r="N9" s="157"/>
      <c r="O9" s="152" t="s">
        <v>49</v>
      </c>
      <c r="P9" s="153"/>
      <c r="Q9" s="23" t="s">
        <v>50</v>
      </c>
      <c r="R9" s="122" t="s">
        <v>48</v>
      </c>
      <c r="S9" s="122"/>
      <c r="T9" t="s">
        <v>22</v>
      </c>
      <c r="U9" t="s">
        <v>51</v>
      </c>
    </row>
    <row r="10" spans="1:21" ht="45" customHeight="1">
      <c r="A10" s="120"/>
      <c r="B10" s="118" t="s">
        <v>43</v>
      </c>
      <c r="C10" s="76" t="s">
        <v>44</v>
      </c>
      <c r="D10" s="76">
        <v>0</v>
      </c>
      <c r="E10" s="76">
        <v>8</v>
      </c>
      <c r="F10" s="76">
        <v>91</v>
      </c>
      <c r="G10" s="77">
        <f t="shared" si="0"/>
        <v>99</v>
      </c>
      <c r="H10" s="82">
        <v>45917</v>
      </c>
      <c r="I10" s="26" t="s">
        <v>45</v>
      </c>
      <c r="J10" s="26" t="s">
        <v>46</v>
      </c>
      <c r="K10" s="21" t="s">
        <v>47</v>
      </c>
      <c r="L10" s="123" t="s">
        <v>48</v>
      </c>
      <c r="M10" s="124"/>
      <c r="N10" s="125"/>
      <c r="O10" s="126" t="s">
        <v>49</v>
      </c>
      <c r="P10" s="127"/>
      <c r="Q10" s="27" t="s">
        <v>50</v>
      </c>
      <c r="R10" s="128" t="s">
        <v>48</v>
      </c>
      <c r="S10" s="128"/>
      <c r="T10" t="s">
        <v>22</v>
      </c>
    </row>
    <row r="11" spans="1:21" ht="45" customHeight="1">
      <c r="A11" s="120"/>
      <c r="B11" s="118" t="s">
        <v>43</v>
      </c>
      <c r="C11" s="76" t="s">
        <v>44</v>
      </c>
      <c r="D11" s="75">
        <v>0</v>
      </c>
      <c r="E11" s="75">
        <v>11</v>
      </c>
      <c r="F11" s="75">
        <v>67</v>
      </c>
      <c r="G11" s="77">
        <f t="shared" si="0"/>
        <v>78</v>
      </c>
      <c r="H11" s="78">
        <v>45918</v>
      </c>
      <c r="I11" s="22" t="s">
        <v>45</v>
      </c>
      <c r="J11" s="22" t="s">
        <v>46</v>
      </c>
      <c r="K11" s="21" t="s">
        <v>52</v>
      </c>
      <c r="L11" s="123" t="s">
        <v>48</v>
      </c>
      <c r="M11" s="124"/>
      <c r="N11" s="125"/>
      <c r="O11" s="126" t="s">
        <v>49</v>
      </c>
      <c r="P11" s="127"/>
      <c r="Q11" s="27" t="s">
        <v>50</v>
      </c>
      <c r="R11" s="128" t="s">
        <v>48</v>
      </c>
      <c r="S11" s="128"/>
      <c r="T11" t="s">
        <v>22</v>
      </c>
    </row>
    <row r="12" spans="1:21" ht="45" customHeight="1">
      <c r="A12" s="120"/>
      <c r="B12" s="75" t="s">
        <v>53</v>
      </c>
      <c r="C12" s="83" t="s">
        <v>54</v>
      </c>
      <c r="D12" s="84">
        <v>1</v>
      </c>
      <c r="E12" s="84">
        <v>10</v>
      </c>
      <c r="F12" s="84">
        <v>79</v>
      </c>
      <c r="G12" s="77">
        <f t="shared" si="0"/>
        <v>90</v>
      </c>
      <c r="H12" s="85">
        <v>45916</v>
      </c>
      <c r="I12" s="28" t="s">
        <v>55</v>
      </c>
      <c r="J12" s="28" t="s">
        <v>56</v>
      </c>
      <c r="K12" s="25" t="s">
        <v>57</v>
      </c>
      <c r="L12" s="134" t="s">
        <v>58</v>
      </c>
      <c r="M12" s="135"/>
      <c r="N12" s="136"/>
      <c r="O12" s="137" t="s">
        <v>59</v>
      </c>
      <c r="P12" s="138"/>
      <c r="Q12" s="29" t="s">
        <v>60</v>
      </c>
      <c r="R12" s="122" t="s">
        <v>58</v>
      </c>
      <c r="S12" s="122"/>
      <c r="T12" t="s">
        <v>22</v>
      </c>
    </row>
    <row r="13" spans="1:21" ht="30" customHeight="1">
      <c r="A13" s="120"/>
      <c r="B13" s="74" t="s">
        <v>53</v>
      </c>
      <c r="C13" s="88" t="s">
        <v>61</v>
      </c>
      <c r="D13" s="89">
        <v>0</v>
      </c>
      <c r="E13" s="89">
        <v>16</v>
      </c>
      <c r="F13" s="89">
        <v>83</v>
      </c>
      <c r="G13" s="77">
        <f>SUM(D13:F13)</f>
        <v>99</v>
      </c>
      <c r="H13" s="90">
        <v>45917</v>
      </c>
      <c r="I13" s="31" t="s">
        <v>62</v>
      </c>
      <c r="J13" s="31" t="s">
        <v>63</v>
      </c>
      <c r="K13" s="30" t="s">
        <v>64</v>
      </c>
      <c r="L13" s="129" t="s">
        <v>58</v>
      </c>
      <c r="M13" s="130"/>
      <c r="N13" s="131"/>
      <c r="O13" s="132" t="s">
        <v>59</v>
      </c>
      <c r="P13" s="133"/>
      <c r="Q13" s="25" t="s">
        <v>60</v>
      </c>
      <c r="R13" s="128" t="s">
        <v>58</v>
      </c>
      <c r="S13" s="128"/>
      <c r="T13" t="s">
        <v>22</v>
      </c>
    </row>
    <row r="14" spans="1:21" ht="45" customHeight="1">
      <c r="A14" s="120"/>
      <c r="B14" s="74" t="s">
        <v>53</v>
      </c>
      <c r="C14" s="76" t="s">
        <v>65</v>
      </c>
      <c r="D14" s="83">
        <v>1</v>
      </c>
      <c r="E14" s="83">
        <v>13</v>
      </c>
      <c r="F14" s="83">
        <v>76</v>
      </c>
      <c r="G14" s="77">
        <f t="shared" si="0"/>
        <v>90</v>
      </c>
      <c r="H14" s="91">
        <v>45918</v>
      </c>
      <c r="I14" s="32" t="s">
        <v>55</v>
      </c>
      <c r="J14" s="32" t="s">
        <v>56</v>
      </c>
      <c r="K14" s="25" t="s">
        <v>66</v>
      </c>
      <c r="L14" s="129" t="s">
        <v>58</v>
      </c>
      <c r="M14" s="130"/>
      <c r="N14" s="131"/>
      <c r="O14" s="132" t="s">
        <v>59</v>
      </c>
      <c r="P14" s="133"/>
      <c r="Q14" s="25" t="s">
        <v>60</v>
      </c>
      <c r="R14" s="128" t="s">
        <v>58</v>
      </c>
      <c r="S14" s="128"/>
      <c r="T14" t="s">
        <v>22</v>
      </c>
    </row>
    <row r="15" spans="1:21" ht="56.25" customHeight="1">
      <c r="A15" s="120"/>
      <c r="B15" s="75" t="s">
        <v>67</v>
      </c>
      <c r="C15" s="76" t="s">
        <v>44</v>
      </c>
      <c r="D15" s="92">
        <v>0</v>
      </c>
      <c r="E15" s="92">
        <v>10</v>
      </c>
      <c r="F15" s="92">
        <v>89</v>
      </c>
      <c r="G15" s="77">
        <f t="shared" si="0"/>
        <v>99</v>
      </c>
      <c r="H15" s="93">
        <v>45915</v>
      </c>
      <c r="I15" s="33">
        <v>0.66666666666666663</v>
      </c>
      <c r="J15" s="33">
        <v>0.75</v>
      </c>
      <c r="K15" s="34" t="s">
        <v>68</v>
      </c>
      <c r="L15" s="134" t="s">
        <v>69</v>
      </c>
      <c r="M15" s="135"/>
      <c r="N15" s="136"/>
      <c r="O15" s="141" t="s">
        <v>70</v>
      </c>
      <c r="P15" s="142"/>
      <c r="Q15" s="16" t="s">
        <v>71</v>
      </c>
      <c r="R15" s="122" t="s">
        <v>69</v>
      </c>
      <c r="S15" s="122"/>
      <c r="T15" t="s">
        <v>22</v>
      </c>
    </row>
    <row r="16" spans="1:21" ht="31.5" customHeight="1">
      <c r="A16" s="120"/>
      <c r="B16" s="75" t="s">
        <v>67</v>
      </c>
      <c r="C16" s="76" t="s">
        <v>44</v>
      </c>
      <c r="D16" s="94">
        <v>0</v>
      </c>
      <c r="E16" s="94">
        <v>15</v>
      </c>
      <c r="F16" s="94">
        <v>84</v>
      </c>
      <c r="G16" s="77">
        <f t="shared" si="0"/>
        <v>99</v>
      </c>
      <c r="H16" s="95">
        <v>45916</v>
      </c>
      <c r="I16" s="36">
        <v>0.66666666666666663</v>
      </c>
      <c r="J16" s="36">
        <v>0.75</v>
      </c>
      <c r="K16" s="37" t="s">
        <v>72</v>
      </c>
      <c r="L16" s="129" t="s">
        <v>69</v>
      </c>
      <c r="M16" s="130"/>
      <c r="N16" s="131"/>
      <c r="O16" s="139" t="s">
        <v>70</v>
      </c>
      <c r="P16" s="140"/>
      <c r="Q16" s="21" t="s">
        <v>71</v>
      </c>
      <c r="R16" s="128" t="s">
        <v>69</v>
      </c>
      <c r="S16" s="128"/>
      <c r="T16" t="s">
        <v>22</v>
      </c>
    </row>
    <row r="17" spans="1:20" ht="31.5" customHeight="1">
      <c r="A17" s="120"/>
      <c r="B17" s="74" t="s">
        <v>67</v>
      </c>
      <c r="C17" s="76" t="s">
        <v>44</v>
      </c>
      <c r="D17" s="96">
        <v>2</v>
      </c>
      <c r="E17" s="96">
        <v>7</v>
      </c>
      <c r="F17" s="96">
        <v>90</v>
      </c>
      <c r="G17" s="77">
        <f t="shared" si="0"/>
        <v>99</v>
      </c>
      <c r="H17" s="97">
        <v>45917</v>
      </c>
      <c r="I17" s="38" t="s">
        <v>73</v>
      </c>
      <c r="J17" s="38" t="s">
        <v>74</v>
      </c>
      <c r="K17" s="39" t="s">
        <v>75</v>
      </c>
      <c r="L17" s="129" t="s">
        <v>69</v>
      </c>
      <c r="M17" s="130"/>
      <c r="N17" s="131"/>
      <c r="O17" s="139" t="s">
        <v>70</v>
      </c>
      <c r="P17" s="140"/>
      <c r="Q17" s="21" t="s">
        <v>71</v>
      </c>
      <c r="R17" s="128" t="s">
        <v>69</v>
      </c>
      <c r="S17" s="128"/>
      <c r="T17" t="s">
        <v>22</v>
      </c>
    </row>
    <row r="18" spans="1:20" ht="31.5" customHeight="1" thickBot="1">
      <c r="A18" s="121"/>
      <c r="B18" s="74" t="s">
        <v>67</v>
      </c>
      <c r="C18" s="76" t="s">
        <v>44</v>
      </c>
      <c r="D18" s="94">
        <v>3</v>
      </c>
      <c r="E18" s="94">
        <v>2</v>
      </c>
      <c r="F18" s="94">
        <v>73</v>
      </c>
      <c r="G18" s="77">
        <f t="shared" si="0"/>
        <v>78</v>
      </c>
      <c r="H18" s="95">
        <v>45918</v>
      </c>
      <c r="I18" s="36" t="s">
        <v>76</v>
      </c>
      <c r="J18" s="36" t="s">
        <v>77</v>
      </c>
      <c r="K18" s="37" t="s">
        <v>75</v>
      </c>
      <c r="L18" s="129" t="s">
        <v>69</v>
      </c>
      <c r="M18" s="130"/>
      <c r="N18" s="131"/>
      <c r="O18" s="139" t="s">
        <v>70</v>
      </c>
      <c r="P18" s="140"/>
      <c r="Q18" s="21" t="s">
        <v>71</v>
      </c>
      <c r="R18" s="128" t="s">
        <v>69</v>
      </c>
      <c r="S18" s="128"/>
      <c r="T18" t="s">
        <v>22</v>
      </c>
    </row>
    <row r="19" spans="1:20" ht="15" customHeight="1">
      <c r="A19" s="171" t="s">
        <v>78</v>
      </c>
      <c r="B19" s="174" t="s">
        <v>79</v>
      </c>
      <c r="C19" s="174" t="s">
        <v>80</v>
      </c>
      <c r="D19" s="174">
        <v>10</v>
      </c>
      <c r="E19" s="174">
        <v>50</v>
      </c>
      <c r="F19" s="174">
        <v>220</v>
      </c>
      <c r="G19" s="174">
        <f>SUM(D19:F19)</f>
        <v>280</v>
      </c>
      <c r="H19" s="177">
        <v>45913</v>
      </c>
      <c r="I19" s="180">
        <v>0.58333333333333337</v>
      </c>
      <c r="J19" s="180">
        <v>0.70833333333333337</v>
      </c>
      <c r="K19" s="183" t="s">
        <v>81</v>
      </c>
      <c r="L19" s="165" t="s">
        <v>82</v>
      </c>
      <c r="M19" s="165"/>
      <c r="N19" s="165"/>
      <c r="O19" s="186" t="s">
        <v>83</v>
      </c>
      <c r="P19" s="187"/>
      <c r="Q19" s="164" t="s">
        <v>84</v>
      </c>
      <c r="R19" s="165" t="s">
        <v>85</v>
      </c>
      <c r="S19" s="165"/>
    </row>
    <row r="20" spans="1:20" ht="15" customHeight="1">
      <c r="A20" s="172"/>
      <c r="B20" s="175"/>
      <c r="C20" s="175"/>
      <c r="D20" s="175"/>
      <c r="E20" s="175"/>
      <c r="F20" s="175"/>
      <c r="G20" s="175"/>
      <c r="H20" s="178"/>
      <c r="I20" s="181"/>
      <c r="J20" s="181"/>
      <c r="K20" s="184"/>
      <c r="L20" s="165"/>
      <c r="M20" s="165"/>
      <c r="N20" s="165"/>
      <c r="O20" s="187"/>
      <c r="P20" s="187"/>
      <c r="Q20" s="164"/>
      <c r="R20" s="165"/>
      <c r="S20" s="165"/>
    </row>
    <row r="21" spans="1:20" ht="15" customHeight="1">
      <c r="A21" s="172"/>
      <c r="B21" s="176"/>
      <c r="C21" s="176"/>
      <c r="D21" s="176"/>
      <c r="E21" s="176"/>
      <c r="F21" s="176"/>
      <c r="G21" s="175"/>
      <c r="H21" s="179"/>
      <c r="I21" s="182"/>
      <c r="J21" s="182"/>
      <c r="K21" s="185"/>
      <c r="L21" s="165"/>
      <c r="M21" s="165"/>
      <c r="N21" s="165"/>
      <c r="O21" s="187"/>
      <c r="P21" s="187"/>
      <c r="Q21" s="164"/>
      <c r="R21" s="165"/>
      <c r="S21" s="165"/>
      <c r="T21" t="s">
        <v>22</v>
      </c>
    </row>
    <row r="22" spans="1:20" ht="31.5">
      <c r="A22" s="173"/>
      <c r="B22" s="98" t="s">
        <v>86</v>
      </c>
      <c r="C22" s="94" t="s">
        <v>80</v>
      </c>
      <c r="D22" s="94">
        <v>10</v>
      </c>
      <c r="E22" s="94">
        <v>25</v>
      </c>
      <c r="F22" s="94">
        <v>87</v>
      </c>
      <c r="G22" s="94">
        <f t="shared" ref="G22" si="1">SUM(D22:F22)</f>
        <v>122</v>
      </c>
      <c r="H22" s="95">
        <v>45913</v>
      </c>
      <c r="I22" s="47" t="s">
        <v>87</v>
      </c>
      <c r="J22" s="47" t="s">
        <v>88</v>
      </c>
      <c r="K22" s="37" t="s">
        <v>89</v>
      </c>
      <c r="L22" s="166" t="s">
        <v>90</v>
      </c>
      <c r="M22" s="167"/>
      <c r="N22" s="168"/>
      <c r="O22" s="169" t="s">
        <v>91</v>
      </c>
      <c r="P22" s="170"/>
      <c r="Q22" s="46" t="s">
        <v>92</v>
      </c>
      <c r="R22" s="166" t="s">
        <v>93</v>
      </c>
      <c r="S22" s="168"/>
      <c r="T22" t="s">
        <v>22</v>
      </c>
    </row>
    <row r="23" spans="1:20" ht="30">
      <c r="A23" s="188" t="s">
        <v>94</v>
      </c>
      <c r="B23" s="99" t="s">
        <v>95</v>
      </c>
      <c r="C23" s="100" t="s">
        <v>80</v>
      </c>
      <c r="D23" s="99">
        <v>0</v>
      </c>
      <c r="E23" s="99">
        <v>0</v>
      </c>
      <c r="F23" s="99">
        <v>160</v>
      </c>
      <c r="G23" s="94">
        <f>SUM(D23:F23)</f>
        <v>160</v>
      </c>
      <c r="H23" s="101">
        <v>45913</v>
      </c>
      <c r="I23" s="56">
        <v>0.625</v>
      </c>
      <c r="J23" s="56">
        <v>0.70833333333333337</v>
      </c>
      <c r="K23" s="54" t="s">
        <v>96</v>
      </c>
      <c r="L23" s="191" t="s">
        <v>97</v>
      </c>
      <c r="M23" s="191"/>
      <c r="N23" s="191"/>
      <c r="O23" s="192" t="s">
        <v>98</v>
      </c>
      <c r="P23" s="193"/>
      <c r="Q23" s="42">
        <v>3154188738</v>
      </c>
      <c r="R23" s="191" t="s">
        <v>99</v>
      </c>
      <c r="S23" s="194"/>
      <c r="T23" t="s">
        <v>22</v>
      </c>
    </row>
    <row r="24" spans="1:20" ht="30">
      <c r="A24" s="189"/>
      <c r="B24" s="99" t="s">
        <v>95</v>
      </c>
      <c r="C24" s="100" t="s">
        <v>80</v>
      </c>
      <c r="D24" s="99">
        <v>0</v>
      </c>
      <c r="E24" s="99">
        <v>20</v>
      </c>
      <c r="F24" s="99">
        <v>140</v>
      </c>
      <c r="G24" s="94">
        <f>SUM(D24:F24)</f>
        <v>160</v>
      </c>
      <c r="H24" s="101">
        <v>45913</v>
      </c>
      <c r="I24" s="56">
        <v>0.58333333333333337</v>
      </c>
      <c r="J24" s="56">
        <v>0.75</v>
      </c>
      <c r="K24" s="54" t="s">
        <v>100</v>
      </c>
      <c r="L24" s="191" t="s">
        <v>101</v>
      </c>
      <c r="M24" s="191"/>
      <c r="N24" s="191"/>
      <c r="O24" s="195" t="s">
        <v>102</v>
      </c>
      <c r="P24" s="195"/>
      <c r="Q24" s="55">
        <v>3008700026</v>
      </c>
      <c r="R24" s="191" t="s">
        <v>103</v>
      </c>
      <c r="S24" s="194"/>
      <c r="T24" t="s">
        <v>22</v>
      </c>
    </row>
    <row r="25" spans="1:20" ht="30">
      <c r="A25" s="189"/>
      <c r="B25" s="99" t="s">
        <v>95</v>
      </c>
      <c r="C25" s="100" t="s">
        <v>80</v>
      </c>
      <c r="D25" s="99">
        <v>0</v>
      </c>
      <c r="E25" s="99">
        <v>20</v>
      </c>
      <c r="F25" s="99">
        <v>100</v>
      </c>
      <c r="G25" s="94">
        <f>SUM(D25:F25)</f>
        <v>120</v>
      </c>
      <c r="H25" s="101">
        <v>45913</v>
      </c>
      <c r="I25" s="56">
        <v>0.625</v>
      </c>
      <c r="J25" s="56">
        <v>0.70833333333333337</v>
      </c>
      <c r="K25" s="54" t="s">
        <v>104</v>
      </c>
      <c r="L25" s="196" t="s">
        <v>105</v>
      </c>
      <c r="M25" s="197"/>
      <c r="N25" s="198"/>
      <c r="O25" s="199" t="s">
        <v>106</v>
      </c>
      <c r="P25" s="200"/>
      <c r="Q25" s="55">
        <v>3053345022</v>
      </c>
      <c r="R25" s="196" t="s">
        <v>107</v>
      </c>
      <c r="S25" s="198"/>
      <c r="T25" t="s">
        <v>22</v>
      </c>
    </row>
    <row r="26" spans="1:20" ht="30">
      <c r="A26" s="189"/>
      <c r="B26" s="99" t="s">
        <v>108</v>
      </c>
      <c r="C26" s="100" t="s">
        <v>109</v>
      </c>
      <c r="D26" s="99">
        <v>0</v>
      </c>
      <c r="E26" s="99">
        <v>20</v>
      </c>
      <c r="F26" s="99">
        <v>40</v>
      </c>
      <c r="G26" s="94">
        <f t="shared" ref="G26:G28" si="2">SUM(D26:F26)</f>
        <v>60</v>
      </c>
      <c r="H26" s="101">
        <v>45913</v>
      </c>
      <c r="I26" s="56">
        <v>0.33333333333333331</v>
      </c>
      <c r="J26" s="56">
        <v>0.41666666666666669</v>
      </c>
      <c r="K26" s="57" t="s">
        <v>110</v>
      </c>
      <c r="L26" s="196" t="s">
        <v>111</v>
      </c>
      <c r="M26" s="197"/>
      <c r="N26" s="198"/>
      <c r="O26" s="199" t="s">
        <v>112</v>
      </c>
      <c r="P26" s="198"/>
      <c r="Q26" s="55">
        <v>3143210281</v>
      </c>
      <c r="R26" s="201" t="s">
        <v>113</v>
      </c>
      <c r="S26" s="202"/>
      <c r="T26" t="s">
        <v>22</v>
      </c>
    </row>
    <row r="27" spans="1:20" ht="30">
      <c r="A27" s="189"/>
      <c r="B27" s="99" t="s">
        <v>108</v>
      </c>
      <c r="C27" s="100" t="s">
        <v>109</v>
      </c>
      <c r="D27" s="99">
        <v>0</v>
      </c>
      <c r="E27" s="99">
        <v>20</v>
      </c>
      <c r="F27" s="99">
        <v>40</v>
      </c>
      <c r="G27" s="94">
        <f t="shared" si="2"/>
        <v>60</v>
      </c>
      <c r="H27" s="101">
        <v>45913</v>
      </c>
      <c r="I27" s="56">
        <v>0.41666666666666669</v>
      </c>
      <c r="J27" s="56" t="s">
        <v>114</v>
      </c>
      <c r="K27" s="54" t="s">
        <v>115</v>
      </c>
      <c r="L27" s="196" t="s">
        <v>111</v>
      </c>
      <c r="M27" s="197"/>
      <c r="N27" s="198"/>
      <c r="O27" s="199" t="s">
        <v>112</v>
      </c>
      <c r="P27" s="198"/>
      <c r="Q27" s="55">
        <v>3143210281</v>
      </c>
      <c r="R27" s="201" t="s">
        <v>113</v>
      </c>
      <c r="S27" s="202"/>
      <c r="T27" t="s">
        <v>22</v>
      </c>
    </row>
    <row r="28" spans="1:20" ht="47.25" customHeight="1">
      <c r="A28" s="189"/>
      <c r="B28" s="99" t="s">
        <v>108</v>
      </c>
      <c r="C28" s="99" t="s">
        <v>109</v>
      </c>
      <c r="D28" s="99">
        <v>0</v>
      </c>
      <c r="E28" s="99">
        <v>20</v>
      </c>
      <c r="F28" s="99">
        <v>40</v>
      </c>
      <c r="G28" s="94">
        <f t="shared" si="2"/>
        <v>60</v>
      </c>
      <c r="H28" s="102">
        <v>45915</v>
      </c>
      <c r="I28" s="58">
        <v>0.625</v>
      </c>
      <c r="J28" s="58">
        <v>0.75</v>
      </c>
      <c r="K28" s="59" t="s">
        <v>116</v>
      </c>
      <c r="L28" s="201" t="s">
        <v>117</v>
      </c>
      <c r="M28" s="203"/>
      <c r="N28" s="202"/>
      <c r="O28" s="192" t="s">
        <v>118</v>
      </c>
      <c r="P28" s="202"/>
      <c r="Q28" s="53">
        <v>3142323619</v>
      </c>
      <c r="R28" s="191" t="s">
        <v>119</v>
      </c>
      <c r="S28" s="191"/>
      <c r="T28" t="s">
        <v>22</v>
      </c>
    </row>
    <row r="29" spans="1:20" ht="105" customHeight="1">
      <c r="A29" s="189"/>
      <c r="B29" s="99" t="s">
        <v>120</v>
      </c>
      <c r="C29" s="100" t="s">
        <v>80</v>
      </c>
      <c r="D29" s="99">
        <v>0</v>
      </c>
      <c r="E29" s="99">
        <v>50</v>
      </c>
      <c r="F29" s="99">
        <v>75</v>
      </c>
      <c r="G29" s="94">
        <f>SUM(D29:F29)</f>
        <v>125</v>
      </c>
      <c r="H29" s="102">
        <v>45912</v>
      </c>
      <c r="I29" s="58">
        <v>0.60416666666666663</v>
      </c>
      <c r="J29" s="58">
        <v>0.72916666666666663</v>
      </c>
      <c r="K29" s="54" t="s">
        <v>121</v>
      </c>
      <c r="L29" s="201" t="s">
        <v>122</v>
      </c>
      <c r="M29" s="203"/>
      <c r="N29" s="202"/>
      <c r="O29" s="204" t="s">
        <v>123</v>
      </c>
      <c r="P29" s="205"/>
      <c r="Q29" s="53">
        <v>3185755125</v>
      </c>
      <c r="R29" s="196" t="s">
        <v>124</v>
      </c>
      <c r="S29" s="198"/>
      <c r="T29" t="s">
        <v>22</v>
      </c>
    </row>
    <row r="30" spans="1:20" ht="30">
      <c r="A30" s="189"/>
      <c r="B30" s="99" t="s">
        <v>125</v>
      </c>
      <c r="C30" s="100" t="s">
        <v>109</v>
      </c>
      <c r="D30" s="99">
        <v>5</v>
      </c>
      <c r="E30" s="99">
        <v>15</v>
      </c>
      <c r="F30" s="99">
        <v>40</v>
      </c>
      <c r="G30" s="94">
        <f t="shared" ref="G30:G35" si="3">SUM(D30:F30)</f>
        <v>60</v>
      </c>
      <c r="H30" s="102">
        <v>45913</v>
      </c>
      <c r="I30" s="58">
        <v>0.66666666666666663</v>
      </c>
      <c r="J30" s="58">
        <v>0.75</v>
      </c>
      <c r="K30" s="59" t="s">
        <v>126</v>
      </c>
      <c r="L30" s="201" t="s">
        <v>127</v>
      </c>
      <c r="M30" s="203"/>
      <c r="N30" s="202"/>
      <c r="O30" s="204" t="s">
        <v>128</v>
      </c>
      <c r="P30" s="205"/>
      <c r="Q30" s="59">
        <v>3004587985</v>
      </c>
      <c r="R30" s="196" t="s">
        <v>129</v>
      </c>
      <c r="S30" s="198"/>
      <c r="T30" t="s">
        <v>22</v>
      </c>
    </row>
    <row r="31" spans="1:20" ht="30">
      <c r="A31" s="189"/>
      <c r="B31" s="99" t="s">
        <v>130</v>
      </c>
      <c r="C31" s="100" t="s">
        <v>80</v>
      </c>
      <c r="D31" s="99">
        <v>5</v>
      </c>
      <c r="E31" s="99">
        <v>27</v>
      </c>
      <c r="F31" s="99">
        <v>78</v>
      </c>
      <c r="G31" s="94">
        <f t="shared" si="3"/>
        <v>110</v>
      </c>
      <c r="H31" s="102">
        <v>45913</v>
      </c>
      <c r="I31" s="58">
        <v>0.625</v>
      </c>
      <c r="J31" s="58">
        <v>0.75</v>
      </c>
      <c r="K31" s="54" t="s">
        <v>131</v>
      </c>
      <c r="L31" s="201" t="s">
        <v>132</v>
      </c>
      <c r="M31" s="203"/>
      <c r="N31" s="202"/>
      <c r="O31" s="192" t="s">
        <v>133</v>
      </c>
      <c r="P31" s="193"/>
      <c r="Q31" s="59">
        <v>3122734480</v>
      </c>
      <c r="R31" s="196" t="s">
        <v>134</v>
      </c>
      <c r="S31" s="198"/>
      <c r="T31" t="s">
        <v>22</v>
      </c>
    </row>
    <row r="32" spans="1:20" ht="30">
      <c r="A32" s="189"/>
      <c r="B32" s="99" t="s">
        <v>130</v>
      </c>
      <c r="C32" s="100" t="s">
        <v>80</v>
      </c>
      <c r="D32" s="99">
        <v>2</v>
      </c>
      <c r="E32" s="99">
        <v>13</v>
      </c>
      <c r="F32" s="99">
        <v>25</v>
      </c>
      <c r="G32" s="94">
        <f t="shared" si="3"/>
        <v>40</v>
      </c>
      <c r="H32" s="102">
        <v>45912</v>
      </c>
      <c r="I32" s="56">
        <v>0.58333333333333337</v>
      </c>
      <c r="J32" s="58">
        <v>0.70833333333333337</v>
      </c>
      <c r="K32" s="54" t="s">
        <v>135</v>
      </c>
      <c r="L32" s="206" t="s">
        <v>136</v>
      </c>
      <c r="M32" s="207"/>
      <c r="N32" s="208"/>
      <c r="O32" s="204" t="s">
        <v>137</v>
      </c>
      <c r="P32" s="205"/>
      <c r="Q32" s="60">
        <v>3104855521</v>
      </c>
      <c r="R32" s="209" t="s">
        <v>138</v>
      </c>
      <c r="S32" s="205"/>
      <c r="T32" t="s">
        <v>22</v>
      </c>
    </row>
    <row r="33" spans="1:21" ht="30.75" thickBot="1">
      <c r="A33" s="190"/>
      <c r="B33" s="99" t="s">
        <v>130</v>
      </c>
      <c r="C33" s="100" t="s">
        <v>139</v>
      </c>
      <c r="D33" s="99">
        <v>0</v>
      </c>
      <c r="E33" s="99">
        <v>3</v>
      </c>
      <c r="F33" s="99">
        <v>18</v>
      </c>
      <c r="G33" s="94">
        <f t="shared" si="3"/>
        <v>21</v>
      </c>
      <c r="H33" s="102">
        <v>45915</v>
      </c>
      <c r="I33" s="58">
        <v>0.60416666666666663</v>
      </c>
      <c r="J33" s="58">
        <v>0.70833333333333337</v>
      </c>
      <c r="K33" s="61" t="s">
        <v>140</v>
      </c>
      <c r="L33" s="206" t="s">
        <v>136</v>
      </c>
      <c r="M33" s="207"/>
      <c r="N33" s="208"/>
      <c r="O33" s="204" t="s">
        <v>137</v>
      </c>
      <c r="P33" s="205"/>
      <c r="Q33" s="60">
        <v>3104855521</v>
      </c>
      <c r="R33" s="209" t="s">
        <v>138</v>
      </c>
      <c r="S33" s="205"/>
      <c r="T33" t="s">
        <v>22</v>
      </c>
    </row>
    <row r="34" spans="1:21" ht="31.5">
      <c r="A34" s="213" t="s">
        <v>141</v>
      </c>
      <c r="B34" s="107" t="s">
        <v>142</v>
      </c>
      <c r="C34" s="108" t="s">
        <v>143</v>
      </c>
      <c r="D34" s="109">
        <v>0</v>
      </c>
      <c r="E34" s="109">
        <v>30</v>
      </c>
      <c r="F34" s="109">
        <v>40</v>
      </c>
      <c r="G34" s="94">
        <f t="shared" si="3"/>
        <v>70</v>
      </c>
      <c r="H34" s="110">
        <v>45917</v>
      </c>
      <c r="I34" s="48">
        <v>0.58333333333333337</v>
      </c>
      <c r="J34" s="48">
        <v>0.66666666666666663</v>
      </c>
      <c r="K34" s="49" t="s">
        <v>144</v>
      </c>
      <c r="L34" s="214" t="s">
        <v>145</v>
      </c>
      <c r="M34" s="215"/>
      <c r="N34" s="216"/>
      <c r="O34" s="217" t="s">
        <v>146</v>
      </c>
      <c r="P34" s="218"/>
      <c r="Q34" s="2" t="s">
        <v>147</v>
      </c>
      <c r="R34" s="219" t="s">
        <v>148</v>
      </c>
      <c r="S34" s="219"/>
      <c r="T34" t="s">
        <v>22</v>
      </c>
    </row>
    <row r="35" spans="1:21" ht="31.5">
      <c r="A35" s="213"/>
      <c r="B35" s="103" t="s">
        <v>142</v>
      </c>
      <c r="C35" s="104" t="s">
        <v>149</v>
      </c>
      <c r="D35" s="105">
        <v>15</v>
      </c>
      <c r="E35" s="105">
        <v>50</v>
      </c>
      <c r="F35" s="105">
        <v>100</v>
      </c>
      <c r="G35" s="94">
        <f t="shared" si="3"/>
        <v>165</v>
      </c>
      <c r="H35" s="106">
        <v>45917</v>
      </c>
      <c r="I35" s="44">
        <v>0.66666666666666663</v>
      </c>
      <c r="J35" s="44" t="s">
        <v>77</v>
      </c>
      <c r="K35" s="50" t="s">
        <v>144</v>
      </c>
      <c r="L35" s="214" t="s">
        <v>145</v>
      </c>
      <c r="M35" s="215"/>
      <c r="N35" s="216"/>
      <c r="O35" s="220" t="s">
        <v>146</v>
      </c>
      <c r="P35" s="221"/>
      <c r="Q35" s="2" t="s">
        <v>150</v>
      </c>
      <c r="R35" s="219" t="s">
        <v>148</v>
      </c>
      <c r="S35" s="219"/>
      <c r="T35" t="s">
        <v>22</v>
      </c>
    </row>
    <row r="36" spans="1:21" ht="63">
      <c r="A36" s="213"/>
      <c r="B36" s="112" t="s">
        <v>151</v>
      </c>
      <c r="C36" s="113" t="s">
        <v>149</v>
      </c>
      <c r="D36" s="112">
        <v>2</v>
      </c>
      <c r="E36" s="112">
        <v>32</v>
      </c>
      <c r="F36" s="112">
        <v>167</v>
      </c>
      <c r="G36" s="94">
        <f>SUM(D36:F36)</f>
        <v>201</v>
      </c>
      <c r="H36" s="114">
        <v>45918</v>
      </c>
      <c r="I36" s="43" t="s">
        <v>152</v>
      </c>
      <c r="J36" s="43" t="s">
        <v>153</v>
      </c>
      <c r="K36" s="40" t="s">
        <v>154</v>
      </c>
      <c r="L36" s="222" t="s">
        <v>155</v>
      </c>
      <c r="M36" s="222"/>
      <c r="N36" s="222"/>
      <c r="O36" s="223" t="s">
        <v>156</v>
      </c>
      <c r="P36" s="223"/>
      <c r="Q36" s="40" t="s">
        <v>157</v>
      </c>
      <c r="R36" s="222" t="s">
        <v>158</v>
      </c>
      <c r="S36" s="222"/>
      <c r="T36" t="s">
        <v>22</v>
      </c>
    </row>
    <row r="37" spans="1:21" ht="63">
      <c r="A37" s="213"/>
      <c r="B37" s="105" t="s">
        <v>151</v>
      </c>
      <c r="C37" s="104" t="s">
        <v>159</v>
      </c>
      <c r="D37" s="105" t="s">
        <v>160</v>
      </c>
      <c r="E37" s="105" t="s">
        <v>160</v>
      </c>
      <c r="F37" s="105">
        <v>120</v>
      </c>
      <c r="G37" s="94">
        <f t="shared" ref="G37:G39" si="4">SUM(D37:F37)</f>
        <v>120</v>
      </c>
      <c r="H37" s="111">
        <v>45918</v>
      </c>
      <c r="I37" s="1" t="s">
        <v>153</v>
      </c>
      <c r="J37" s="1" t="s">
        <v>161</v>
      </c>
      <c r="K37" s="2" t="s">
        <v>154</v>
      </c>
      <c r="L37" s="219" t="s">
        <v>155</v>
      </c>
      <c r="M37" s="219"/>
      <c r="N37" s="219"/>
      <c r="O37" s="224" t="s">
        <v>162</v>
      </c>
      <c r="P37" s="224"/>
      <c r="Q37" s="2" t="s">
        <v>163</v>
      </c>
      <c r="R37" s="219" t="s">
        <v>158</v>
      </c>
      <c r="S37" s="219"/>
      <c r="T37" t="s">
        <v>22</v>
      </c>
      <c r="U37" t="s">
        <v>164</v>
      </c>
    </row>
    <row r="38" spans="1:21" ht="15.75">
      <c r="A38" s="213"/>
      <c r="B38" s="112" t="s">
        <v>165</v>
      </c>
      <c r="C38" s="113" t="s">
        <v>149</v>
      </c>
      <c r="D38" s="112">
        <v>22</v>
      </c>
      <c r="E38" s="112">
        <v>100</v>
      </c>
      <c r="F38" s="112">
        <v>140</v>
      </c>
      <c r="G38" s="94">
        <f t="shared" si="4"/>
        <v>262</v>
      </c>
      <c r="H38" s="106">
        <v>45916</v>
      </c>
      <c r="I38" s="43">
        <v>0.375</v>
      </c>
      <c r="J38" s="51" t="s">
        <v>166</v>
      </c>
      <c r="K38" s="52" t="s">
        <v>167</v>
      </c>
      <c r="L38" s="225" t="s">
        <v>168</v>
      </c>
      <c r="M38" s="226"/>
      <c r="N38" s="227"/>
      <c r="O38" s="228" t="s">
        <v>169</v>
      </c>
      <c r="P38" s="229"/>
      <c r="Q38" s="41">
        <v>3225362911</v>
      </c>
      <c r="R38" s="230" t="s">
        <v>170</v>
      </c>
      <c r="S38" s="230"/>
      <c r="T38" t="s">
        <v>22</v>
      </c>
    </row>
    <row r="39" spans="1:21" ht="47.25" customHeight="1">
      <c r="A39" s="213"/>
      <c r="B39" s="115" t="s">
        <v>165</v>
      </c>
      <c r="C39" s="108" t="s">
        <v>149</v>
      </c>
      <c r="D39" s="115">
        <v>15</v>
      </c>
      <c r="E39" s="115">
        <v>60</v>
      </c>
      <c r="F39" s="115">
        <v>180</v>
      </c>
      <c r="G39" s="94">
        <f t="shared" si="4"/>
        <v>255</v>
      </c>
      <c r="H39" s="116">
        <v>45916</v>
      </c>
      <c r="I39" s="19">
        <v>0.58333333333333337</v>
      </c>
      <c r="J39" s="19" t="s">
        <v>171</v>
      </c>
      <c r="K39" s="20" t="s">
        <v>167</v>
      </c>
      <c r="L39" s="231" t="s">
        <v>168</v>
      </c>
      <c r="M39" s="231"/>
      <c r="N39" s="231"/>
      <c r="O39" s="232" t="s">
        <v>169</v>
      </c>
      <c r="P39" s="233"/>
      <c r="Q39" s="20">
        <v>3225362911</v>
      </c>
      <c r="R39" s="231" t="s">
        <v>172</v>
      </c>
      <c r="S39" s="231"/>
      <c r="T39" t="s">
        <v>22</v>
      </c>
    </row>
    <row r="40" spans="1:21" ht="105" customHeight="1">
      <c r="A40" s="213"/>
      <c r="B40" s="87" t="s">
        <v>173</v>
      </c>
      <c r="C40" s="104" t="s">
        <v>149</v>
      </c>
      <c r="D40" s="87">
        <v>1</v>
      </c>
      <c r="E40" s="87">
        <v>11</v>
      </c>
      <c r="F40" s="87">
        <v>111</v>
      </c>
      <c r="G40" s="94">
        <f>SUM(D40:F40)</f>
        <v>123</v>
      </c>
      <c r="H40" s="117">
        <v>45918</v>
      </c>
      <c r="I40" s="14" t="s">
        <v>174</v>
      </c>
      <c r="J40" s="14" t="s">
        <v>153</v>
      </c>
      <c r="K40" s="15" t="s">
        <v>175</v>
      </c>
      <c r="L40" s="210" t="s">
        <v>176</v>
      </c>
      <c r="M40" s="210"/>
      <c r="N40" s="210"/>
      <c r="O40" s="211" t="s">
        <v>177</v>
      </c>
      <c r="P40" s="212"/>
      <c r="Q40" s="15" t="s">
        <v>178</v>
      </c>
      <c r="R40" s="210" t="s">
        <v>179</v>
      </c>
      <c r="S40" s="210"/>
      <c r="T40" t="s">
        <v>22</v>
      </c>
    </row>
    <row r="41" spans="1:21" ht="15.75">
      <c r="A41" s="68"/>
      <c r="B41" s="11"/>
      <c r="C41" s="62" t="s">
        <v>180</v>
      </c>
      <c r="D41" s="12">
        <f>SUM(D5:D40)</f>
        <v>99</v>
      </c>
      <c r="E41" s="12">
        <f>SUM(E7:E40)</f>
        <v>688</v>
      </c>
      <c r="F41" s="12">
        <f>SUM(F5:F40)</f>
        <v>3337</v>
      </c>
      <c r="G41" s="35">
        <f>SUM(G5:G40)</f>
        <v>4124</v>
      </c>
      <c r="H41" s="13"/>
      <c r="I41" s="14"/>
      <c r="J41" s="14"/>
      <c r="K41" s="15"/>
      <c r="L41" s="17"/>
      <c r="M41" s="17"/>
      <c r="N41" s="17"/>
      <c r="O41" s="64"/>
      <c r="P41" s="65"/>
      <c r="Q41" s="17"/>
      <c r="R41" s="17"/>
      <c r="S41" s="17"/>
    </row>
    <row r="42" spans="1:21" ht="15.75">
      <c r="G42" s="45"/>
    </row>
  </sheetData>
  <mergeCells count="122">
    <mergeCell ref="L40:N40"/>
    <mergeCell ref="O40:P40"/>
    <mergeCell ref="R40:S40"/>
    <mergeCell ref="A34:A40"/>
    <mergeCell ref="L34:N34"/>
    <mergeCell ref="O34:P34"/>
    <mergeCell ref="R34:S34"/>
    <mergeCell ref="L35:N35"/>
    <mergeCell ref="O35:P35"/>
    <mergeCell ref="R35:S35"/>
    <mergeCell ref="L36:N36"/>
    <mergeCell ref="O36:P36"/>
    <mergeCell ref="R36:S36"/>
    <mergeCell ref="L37:N37"/>
    <mergeCell ref="O37:P37"/>
    <mergeCell ref="R37:S37"/>
    <mergeCell ref="L38:N38"/>
    <mergeCell ref="O38:P38"/>
    <mergeCell ref="R38:S38"/>
    <mergeCell ref="L39:N39"/>
    <mergeCell ref="O39:P39"/>
    <mergeCell ref="R39:S39"/>
    <mergeCell ref="R32:S32"/>
    <mergeCell ref="L33:N33"/>
    <mergeCell ref="O33:P33"/>
    <mergeCell ref="R33:S33"/>
    <mergeCell ref="L30:N30"/>
    <mergeCell ref="O30:P30"/>
    <mergeCell ref="R30:S30"/>
    <mergeCell ref="L31:N31"/>
    <mergeCell ref="O31:P31"/>
    <mergeCell ref="R31:S31"/>
    <mergeCell ref="A23:A33"/>
    <mergeCell ref="L23:N23"/>
    <mergeCell ref="O23:P23"/>
    <mergeCell ref="R23:S23"/>
    <mergeCell ref="L24:N24"/>
    <mergeCell ref="O24:P24"/>
    <mergeCell ref="R24:S24"/>
    <mergeCell ref="L25:N25"/>
    <mergeCell ref="O25:P25"/>
    <mergeCell ref="R25:S25"/>
    <mergeCell ref="L26:N26"/>
    <mergeCell ref="O26:P26"/>
    <mergeCell ref="R26:S26"/>
    <mergeCell ref="L27:N27"/>
    <mergeCell ref="O27:P27"/>
    <mergeCell ref="R27:S27"/>
    <mergeCell ref="L28:N28"/>
    <mergeCell ref="O28:P28"/>
    <mergeCell ref="R28:S28"/>
    <mergeCell ref="L29:N29"/>
    <mergeCell ref="O29:P29"/>
    <mergeCell ref="R29:S29"/>
    <mergeCell ref="L32:N32"/>
    <mergeCell ref="O32:P32"/>
    <mergeCell ref="Q19:Q21"/>
    <mergeCell ref="R19:S21"/>
    <mergeCell ref="L22:N22"/>
    <mergeCell ref="O22:P22"/>
    <mergeCell ref="R22:S22"/>
    <mergeCell ref="L18:N18"/>
    <mergeCell ref="O18:P18"/>
    <mergeCell ref="R18:S18"/>
    <mergeCell ref="A19:A22"/>
    <mergeCell ref="B19:B21"/>
    <mergeCell ref="C19:C21"/>
    <mergeCell ref="D19:D21"/>
    <mergeCell ref="E19:E21"/>
    <mergeCell ref="F19:F21"/>
    <mergeCell ref="G19:G21"/>
    <mergeCell ref="H19:H21"/>
    <mergeCell ref="I19:I21"/>
    <mergeCell ref="J19:J21"/>
    <mergeCell ref="K19:K21"/>
    <mergeCell ref="L19:N21"/>
    <mergeCell ref="O19:P21"/>
    <mergeCell ref="B3:S3"/>
    <mergeCell ref="L4:N4"/>
    <mergeCell ref="O4:P4"/>
    <mergeCell ref="R4:S4"/>
    <mergeCell ref="L5:N5"/>
    <mergeCell ref="O5:P5"/>
    <mergeCell ref="R5:S5"/>
    <mergeCell ref="L11:N11"/>
    <mergeCell ref="O8:P8"/>
    <mergeCell ref="R8:S8"/>
    <mergeCell ref="R7:S7"/>
    <mergeCell ref="L7:N7"/>
    <mergeCell ref="O7:P7"/>
    <mergeCell ref="O11:P11"/>
    <mergeCell ref="R11:S11"/>
    <mergeCell ref="L9:N9"/>
    <mergeCell ref="O9:P9"/>
    <mergeCell ref="L6:N6"/>
    <mergeCell ref="O6:P6"/>
    <mergeCell ref="R6:S6"/>
    <mergeCell ref="L8:N8"/>
    <mergeCell ref="A5:A6"/>
    <mergeCell ref="A7:A18"/>
    <mergeCell ref="R9:S9"/>
    <mergeCell ref="L10:N10"/>
    <mergeCell ref="O10:P10"/>
    <mergeCell ref="R10:S10"/>
    <mergeCell ref="L13:N13"/>
    <mergeCell ref="O13:P13"/>
    <mergeCell ref="R13:S13"/>
    <mergeCell ref="R12:S12"/>
    <mergeCell ref="L12:N12"/>
    <mergeCell ref="O12:P12"/>
    <mergeCell ref="L16:N16"/>
    <mergeCell ref="O16:P16"/>
    <mergeCell ref="R16:S16"/>
    <mergeCell ref="L17:N17"/>
    <mergeCell ref="O17:P17"/>
    <mergeCell ref="R17:S17"/>
    <mergeCell ref="L14:N14"/>
    <mergeCell ref="O14:P14"/>
    <mergeCell ref="R14:S14"/>
    <mergeCell ref="L15:N15"/>
    <mergeCell ref="O15:P15"/>
    <mergeCell ref="R15:S15"/>
  </mergeCells>
  <hyperlinks>
    <hyperlink ref="O5" r:id="rId1" xr:uid="{00000000-0004-0000-0000-000000000000}"/>
    <hyperlink ref="O7" r:id="rId2" xr:uid="{65F72C2D-8B4D-401A-87BC-152A02C3429A}"/>
    <hyperlink ref="O8" r:id="rId3" xr:uid="{8D80A030-09A7-4BE0-948C-3DB037F91447}"/>
    <hyperlink ref="O9" r:id="rId4" xr:uid="{52ED4329-48DF-417E-8A98-336673D862DD}"/>
    <hyperlink ref="O10" r:id="rId5" xr:uid="{C1E3E00B-13A3-46F7-88A4-992E54FB6B13}"/>
    <hyperlink ref="O11" r:id="rId6" xr:uid="{FC328BC1-311C-4733-8EC8-CC4AE40954A8}"/>
    <hyperlink ref="O12" r:id="rId7" xr:uid="{4A12340E-82A9-4399-B608-B3C991E30817}"/>
    <hyperlink ref="O15" r:id="rId8" xr:uid="{C0DAD8A4-1149-494E-B896-CF9F4BD53FCB}"/>
    <hyperlink ref="O16" r:id="rId9" xr:uid="{4D704680-41E3-4B56-80A5-32D91E06ACC3}"/>
    <hyperlink ref="O17" r:id="rId10" xr:uid="{98276976-AA79-4A55-97B8-BCD709983AAD}"/>
    <hyperlink ref="O13" r:id="rId11" xr:uid="{AE9D0C23-F066-467E-BBD6-4466FDA1F11C}"/>
    <hyperlink ref="O14" r:id="rId12" xr:uid="{DA3C7431-C3EA-4462-8EC6-BE03FCFA8CB5}"/>
    <hyperlink ref="O18" r:id="rId13" xr:uid="{3E9FA394-AD3C-4968-8E90-53380E7BA7B6}"/>
    <hyperlink ref="O6" r:id="rId14" xr:uid="{0D42BCBF-EC6D-49F8-B490-8FCBFBD98EC1}"/>
    <hyperlink ref="O19" r:id="rId15" xr:uid="{C48677DA-7D9A-4DFF-A261-F8B3D391F7DE}"/>
    <hyperlink ref="O22" r:id="rId16" xr:uid="{EE3A143B-39BF-4962-9B74-DB79922921C2}"/>
    <hyperlink ref="O26" r:id="rId17" xr:uid="{0FAE2FFA-73C7-4834-9DF5-73EAED0BE175}"/>
    <hyperlink ref="O27" r:id="rId18" xr:uid="{47B934A9-62A0-4983-A096-F3238DDAC7CB}"/>
    <hyperlink ref="O29" r:id="rId19" xr:uid="{5DCDD3A2-DAFE-4C4B-B6D4-A27AC0AAEF2D}"/>
    <hyperlink ref="O24" r:id="rId20" xr:uid="{85027ADB-D414-4D08-B5CA-1AED1AB6E033}"/>
    <hyperlink ref="O30" r:id="rId21" xr:uid="{810444F5-4CE6-4F11-9264-F87817DB8B5D}"/>
    <hyperlink ref="O32" r:id="rId22" xr:uid="{83F2FD99-0A2F-4CC7-9DE0-D1E7B242552D}"/>
    <hyperlink ref="O33" r:id="rId23" xr:uid="{FE0F9B17-E877-4C20-8C24-E5105FB236CE}"/>
    <hyperlink ref="O28" r:id="rId24" xr:uid="{B2A1D8BB-C016-472E-B99A-0816434AB4C6}"/>
    <hyperlink ref="O34" r:id="rId25" xr:uid="{938F9954-98AE-485F-8A59-4BA5B067D433}"/>
    <hyperlink ref="O35" r:id="rId26" xr:uid="{D318E229-7E2D-407E-80A4-04CCD7104AB2}"/>
    <hyperlink ref="O38" r:id="rId27" xr:uid="{00F248BA-A715-4B66-9902-BE18BB22D769}"/>
    <hyperlink ref="O39" r:id="rId28" xr:uid="{9DFF256B-3CCA-4371-B7A7-F0FB9EC4DDA1}"/>
    <hyperlink ref="O40" r:id="rId29" xr:uid="{E2EB4B3F-8C77-4458-9208-AD806B803170}"/>
  </hyperlinks>
  <pageMargins left="0.7" right="0.7" top="0.75" bottom="0.75" header="0.3" footer="0.3"/>
  <pageSetup orientation="portrait" r:id="rId3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BC6D0DC257E44BA2D6056596FC83F3" ma:contentTypeVersion="16" ma:contentTypeDescription="Crear nuevo documento." ma:contentTypeScope="" ma:versionID="3575090b9b5f70370822aeef3669bd1f">
  <xsd:schema xmlns:xsd="http://www.w3.org/2001/XMLSchema" xmlns:xs="http://www.w3.org/2001/XMLSchema" xmlns:p="http://schemas.microsoft.com/office/2006/metadata/properties" xmlns:ns2="bec83cb2-2886-4065-9867-8df8c6cb3eb3" xmlns:ns3="75e18bad-d630-420f-a5c5-6f9070fcbefa" targetNamespace="http://schemas.microsoft.com/office/2006/metadata/properties" ma:root="true" ma:fieldsID="aeeb57ee43a4d75bf0ed38460dbc2958" ns2:_="" ns3:_="">
    <xsd:import namespace="bec83cb2-2886-4065-9867-8df8c6cb3eb3"/>
    <xsd:import namespace="75e18bad-d630-420f-a5c5-6f9070fcbe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c83cb2-2886-4065-9867-8df8c6cb3e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e18bad-d630-420f-a5c5-6f9070fcbe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8bbb971-0a7e-4903-9ec9-4b6761c1f33f}" ma:internalName="TaxCatchAll" ma:showField="CatchAllData" ma:web="75e18bad-d630-420f-a5c5-6f9070fcbe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c83cb2-2886-4065-9867-8df8c6cb3eb3">
      <Terms xmlns="http://schemas.microsoft.com/office/infopath/2007/PartnerControls"/>
    </lcf76f155ced4ddcb4097134ff3c332f>
    <TaxCatchAll xmlns="75e18bad-d630-420f-a5c5-6f9070fcbefa" xsi:nil="true"/>
  </documentManagement>
</p:properties>
</file>

<file path=customXml/itemProps1.xml><?xml version="1.0" encoding="utf-8"?>
<ds:datastoreItem xmlns:ds="http://schemas.openxmlformats.org/officeDocument/2006/customXml" ds:itemID="{463DB0E9-A2CB-4D29-B90B-822296398A9D}"/>
</file>

<file path=customXml/itemProps2.xml><?xml version="1.0" encoding="utf-8"?>
<ds:datastoreItem xmlns:ds="http://schemas.openxmlformats.org/officeDocument/2006/customXml" ds:itemID="{13A24330-0A62-429C-B13B-2B253D36A8E6}"/>
</file>

<file path=customXml/itemProps3.xml><?xml version="1.0" encoding="utf-8"?>
<ds:datastoreItem xmlns:ds="http://schemas.openxmlformats.org/officeDocument/2006/customXml" ds:itemID="{17751461-37FD-461D-A280-3A61ED2E38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Keneth Alejandro Sanchez Teran</dc:creator>
  <cp:keywords/>
  <dc:description/>
  <cp:lastModifiedBy>Rubiela Leon Lara</cp:lastModifiedBy>
  <cp:revision/>
  <dcterms:created xsi:type="dcterms:W3CDTF">2025-06-17T17:43:22Z</dcterms:created>
  <dcterms:modified xsi:type="dcterms:W3CDTF">2025-11-12T19:01:29Z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0x010100C4BC6D0DC257E44BA2D6056596FC83F3</vt:lpwstr>
  </property>
  <property fmtid="{D5CDD505-2E9C-101B-9397-08002B2CF9AE}" pid="3" name="MediaServiceImageTags">
    <vt:lpwstr/>
  </property>
</Properties>
</file>